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квартальная отчетность по ИПР согласно протокола Минтранса\Годовой отчет 2017г\"/>
    </mc:Choice>
  </mc:AlternateContent>
  <xr:revisionPtr revIDLastSave="0" documentId="13_ncr:1_{5B4908F8-6E55-4F56-9C6A-3A40553A4DEF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6 Год вывод " sheetId="1" r:id="rId1"/>
  </sheets>
  <definedNames>
    <definedName name="_xlnm.Print_Area" localSheetId="0">'6 Год вывод '!$A$1:$O$21</definedName>
  </definedNames>
  <calcPr calcId="171027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86" i="1" l="1"/>
  <c r="M86" i="1"/>
  <c r="L86" i="1"/>
  <c r="K86" i="1"/>
  <c r="J86" i="1"/>
  <c r="N85" i="1"/>
  <c r="M85" i="1"/>
  <c r="L85" i="1"/>
  <c r="K85" i="1"/>
  <c r="J85" i="1"/>
  <c r="N84" i="1"/>
  <c r="M84" i="1"/>
  <c r="L84" i="1"/>
  <c r="K84" i="1"/>
  <c r="J84" i="1"/>
  <c r="N83" i="1"/>
  <c r="M83" i="1"/>
  <c r="L83" i="1"/>
  <c r="K83" i="1"/>
  <c r="J83" i="1"/>
  <c r="N82" i="1"/>
  <c r="M82" i="1"/>
  <c r="M81" i="1" s="1"/>
  <c r="M27" i="1" s="1"/>
  <c r="L82" i="1"/>
  <c r="K82" i="1"/>
  <c r="K81" i="1" s="1"/>
  <c r="K27" i="1" s="1"/>
  <c r="J82" i="1"/>
  <c r="N81" i="1"/>
  <c r="N27" i="1" s="1"/>
  <c r="L81" i="1"/>
  <c r="L27" i="1" s="1"/>
  <c r="J81" i="1"/>
  <c r="J27" i="1" s="1"/>
  <c r="N76" i="1"/>
  <c r="M76" i="1"/>
  <c r="L76" i="1"/>
  <c r="K76" i="1"/>
  <c r="J76" i="1"/>
  <c r="N73" i="1"/>
  <c r="M73" i="1"/>
  <c r="L73" i="1"/>
  <c r="K73" i="1"/>
  <c r="J73" i="1"/>
  <c r="N63" i="1"/>
  <c r="M63" i="1"/>
  <c r="L63" i="1"/>
  <c r="K63" i="1"/>
  <c r="J63" i="1"/>
  <c r="N62" i="1"/>
  <c r="M62" i="1"/>
  <c r="L62" i="1"/>
  <c r="K62" i="1"/>
  <c r="J62" i="1"/>
  <c r="N60" i="1"/>
  <c r="M60" i="1"/>
  <c r="L60" i="1"/>
  <c r="K60" i="1"/>
  <c r="J60" i="1"/>
  <c r="N58" i="1"/>
  <c r="N57" i="1" s="1"/>
  <c r="M58" i="1"/>
  <c r="L58" i="1"/>
  <c r="L57" i="1" s="1"/>
  <c r="K58" i="1"/>
  <c r="J58" i="1"/>
  <c r="J57" i="1" s="1"/>
  <c r="I58" i="1"/>
  <c r="H58" i="1"/>
  <c r="G58" i="1"/>
  <c r="F58" i="1"/>
  <c r="E58" i="1"/>
  <c r="D58" i="1"/>
  <c r="M57" i="1"/>
  <c r="K57" i="1"/>
  <c r="N54" i="1"/>
  <c r="M54" i="1"/>
  <c r="L54" i="1"/>
  <c r="K54" i="1"/>
  <c r="J54" i="1"/>
  <c r="N50" i="1"/>
  <c r="M50" i="1"/>
  <c r="M49" i="1" s="1"/>
  <c r="M48" i="1" s="1"/>
  <c r="M23" i="1" s="1"/>
  <c r="L50" i="1"/>
  <c r="K50" i="1"/>
  <c r="K49" i="1" s="1"/>
  <c r="K48" i="1" s="1"/>
  <c r="K23" i="1" s="1"/>
  <c r="J50" i="1"/>
  <c r="N49" i="1"/>
  <c r="N48" i="1" s="1"/>
  <c r="N23" i="1" s="1"/>
  <c r="L49" i="1"/>
  <c r="L48" i="1" s="1"/>
  <c r="L23" i="1" s="1"/>
  <c r="J49" i="1"/>
  <c r="J48" i="1" s="1"/>
  <c r="J23" i="1" s="1"/>
  <c r="I49" i="1"/>
  <c r="H49" i="1"/>
  <c r="G49" i="1"/>
  <c r="F49" i="1"/>
  <c r="E49" i="1"/>
  <c r="D49" i="1"/>
  <c r="N47" i="1"/>
  <c r="M47" i="1"/>
  <c r="L47" i="1"/>
  <c r="K47" i="1"/>
  <c r="J47" i="1"/>
  <c r="N46" i="1"/>
  <c r="M46" i="1"/>
  <c r="L46" i="1"/>
  <c r="K46" i="1"/>
  <c r="J46" i="1"/>
  <c r="N45" i="1"/>
  <c r="M45" i="1"/>
  <c r="L45" i="1"/>
  <c r="K45" i="1"/>
  <c r="J45" i="1"/>
  <c r="N40" i="1"/>
  <c r="M40" i="1"/>
  <c r="L40" i="1"/>
  <c r="K40" i="1"/>
  <c r="J40" i="1"/>
  <c r="N39" i="1"/>
  <c r="M39" i="1"/>
  <c r="L39" i="1"/>
  <c r="K39" i="1"/>
  <c r="J39" i="1"/>
  <c r="N38" i="1"/>
  <c r="M38" i="1"/>
  <c r="M37" i="1" s="1"/>
  <c r="L38" i="1"/>
  <c r="K38" i="1"/>
  <c r="K37" i="1" s="1"/>
  <c r="J38" i="1"/>
  <c r="N37" i="1"/>
  <c r="L37" i="1"/>
  <c r="J37" i="1"/>
  <c r="L36" i="1"/>
  <c r="N35" i="1"/>
  <c r="M35" i="1"/>
  <c r="L35" i="1"/>
  <c r="K35" i="1"/>
  <c r="J35" i="1"/>
  <c r="L34" i="1"/>
  <c r="J34" i="1"/>
  <c r="N33" i="1"/>
  <c r="M33" i="1"/>
  <c r="L33" i="1"/>
  <c r="K33" i="1"/>
  <c r="J33" i="1"/>
  <c r="N32" i="1"/>
  <c r="M32" i="1"/>
  <c r="L32" i="1"/>
  <c r="K32" i="1"/>
  <c r="J32" i="1"/>
  <c r="N31" i="1"/>
  <c r="M31" i="1"/>
  <c r="M30" i="1" s="1"/>
  <c r="M29" i="1" s="1"/>
  <c r="M28" i="1" s="1"/>
  <c r="M22" i="1" s="1"/>
  <c r="M21" i="1" s="1"/>
  <c r="L31" i="1"/>
  <c r="K31" i="1"/>
  <c r="K30" i="1" s="1"/>
  <c r="K29" i="1" s="1"/>
  <c r="K28" i="1" s="1"/>
  <c r="K22" i="1" s="1"/>
  <c r="K21" i="1" s="1"/>
  <c r="J31" i="1"/>
  <c r="N30" i="1"/>
  <c r="N29" i="1" s="1"/>
  <c r="N28" i="1" s="1"/>
  <c r="N22" i="1" s="1"/>
  <c r="N21" i="1" s="1"/>
  <c r="L30" i="1"/>
  <c r="L29" i="1" s="1"/>
  <c r="L28" i="1" s="1"/>
  <c r="L22" i="1" s="1"/>
  <c r="L21" i="1" s="1"/>
  <c r="J30" i="1"/>
  <c r="J29" i="1" s="1"/>
  <c r="J28" i="1" s="1"/>
  <c r="J22" i="1" s="1"/>
  <c r="J21" i="1" s="1"/>
  <c r="I29" i="1"/>
  <c r="I28" i="1" s="1"/>
  <c r="H29" i="1"/>
  <c r="G29" i="1"/>
  <c r="G28" i="1" s="1"/>
  <c r="F29" i="1"/>
  <c r="E29" i="1"/>
  <c r="E28" i="1" s="1"/>
  <c r="D29" i="1"/>
  <c r="H28" i="1"/>
  <c r="F28" i="1"/>
  <c r="D28" i="1"/>
  <c r="N26" i="1"/>
  <c r="M26" i="1"/>
  <c r="L26" i="1"/>
  <c r="K26" i="1"/>
  <c r="J26" i="1"/>
  <c r="N25" i="1"/>
  <c r="M25" i="1"/>
  <c r="L25" i="1"/>
  <c r="K25" i="1"/>
  <c r="J25" i="1"/>
  <c r="N24" i="1"/>
  <c r="M24" i="1"/>
  <c r="L24" i="1"/>
  <c r="K24" i="1"/>
  <c r="J24" i="1"/>
  <c r="I23" i="1"/>
  <c r="H23" i="1"/>
  <c r="G23" i="1"/>
  <c r="F23" i="1"/>
  <c r="E23" i="1"/>
  <c r="I22" i="1"/>
  <c r="H22" i="1"/>
  <c r="G22" i="1"/>
  <c r="F22" i="1"/>
  <c r="E22" i="1"/>
  <c r="L20" i="1"/>
  <c r="M20" i="1" s="1"/>
  <c r="N20" i="1" s="1"/>
  <c r="H20" i="1"/>
  <c r="I20" i="1" s="1"/>
  <c r="G20" i="1"/>
</calcChain>
</file>

<file path=xl/sharedStrings.xml><?xml version="1.0" encoding="utf-8"?>
<sst xmlns="http://schemas.openxmlformats.org/spreadsheetml/2006/main" count="590" uniqueCount="147">
  <si>
    <t>Приложение  № 6</t>
  </si>
  <si>
    <t>к приказу Минэнерго России</t>
  </si>
  <si>
    <t>от «__» _____ 2016 г. №___</t>
  </si>
  <si>
    <t>Год раскрытия информации:2018 год</t>
  </si>
  <si>
    <t>Отчет за 2017г.</t>
  </si>
  <si>
    <t xml:space="preserve">об исполнении инвестиционной программы </t>
  </si>
  <si>
    <t xml:space="preserve">                                                                                                                               АО "Улан-Удэ Энерго"                                                                                                                                </t>
  </si>
  <si>
    <t xml:space="preserve">         фирменное наименование субъекта электроэнергетики</t>
  </si>
  <si>
    <r>
      <rPr>
        <b/>
        <sz val="14"/>
        <color rgb="FF000000"/>
        <rFont val="Times New Roman"/>
        <family val="1"/>
        <charset val="204"/>
      </rPr>
      <t xml:space="preserve">на период </t>
    </r>
    <r>
      <rPr>
        <b/>
        <u/>
        <sz val="14"/>
        <color rgb="FF000000"/>
        <rFont val="Times New Roman"/>
        <family val="1"/>
        <charset val="204"/>
      </rPr>
      <t xml:space="preserve">  2016-2019гг.</t>
    </r>
  </si>
  <si>
    <t xml:space="preserve">                        период реализации инвестиционной программы</t>
  </si>
  <si>
    <t xml:space="preserve">Раздел 6. Отчет о выводе мощностей из эксплуатации </t>
  </si>
  <si>
    <t>№ пп</t>
  </si>
  <si>
    <t>Наименование инвестиционного проекта (группы инвестиционных проектов)</t>
  </si>
  <si>
    <t>Идентифика-тор инвестицион-ного проекта</t>
  </si>
  <si>
    <t>Диспетчерское наименование</t>
  </si>
  <si>
    <t>Вывод мощностей из эксплуатации</t>
  </si>
  <si>
    <t>Причины неисполнения плана</t>
  </si>
  <si>
    <t>План</t>
  </si>
  <si>
    <t>Факт</t>
  </si>
  <si>
    <t>Всего</t>
  </si>
  <si>
    <t>МВ×А</t>
  </si>
  <si>
    <t>Мвар</t>
  </si>
  <si>
    <t>км ЛЭП</t>
  </si>
  <si>
    <t>МВт</t>
  </si>
  <si>
    <t>Другое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</si>
  <si>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</si>
  <si>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</si>
  <si>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</si>
  <si>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</si>
  <si>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</si>
  <si>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</si>
  <si>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</si>
  <si>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</si>
  <si>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</si>
  <si>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</si>
  <si>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</si>
  <si>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</si>
  <si>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</si>
  <si>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</si>
  <si>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</si>
  <si>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</si>
  <si>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</si>
  <si>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</si>
  <si>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</si>
  <si>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</si>
  <si>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</si>
  <si>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</si>
  <si>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(реконструкция)
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</si>
  <si>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</si>
  <si>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</si>
  <si>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</si>
  <si>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</t>
  </si>
  <si>
    <t>Технологическое присоединение энергопринимающих устройств потребителей максимальной мощностью до 150 кВт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</si>
  <si>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</si>
  <si>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</si>
  <si>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</si>
  <si>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Технологическое присоединение энергопринимающих устройств потребителей свыше 150 кВт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</si>
  <si>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</si>
  <si>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</si>
  <si>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</si>
  <si>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</si>
  <si>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</si>
  <si>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</si>
  <si>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</si>
  <si>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</si>
  <si>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</si>
  <si>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</si>
  <si>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</si>
  <si>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</si>
  <si>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</si>
  <si>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</si>
  <si>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</si>
  <si>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</si>
  <si>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</si>
  <si>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</si>
  <si>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</si>
  <si>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</si>
  <si>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</si>
  <si>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</si>
  <si>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</si>
  <si>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</si>
  <si>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</si>
  <si>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ПС 35/6 кВ "Центральная" </t>
  </si>
  <si>
    <t>G_ПС35.03-01.П16-УУЭ</t>
  </si>
  <si>
    <t>Оперативная блокировка на ПС 35 кВ (Сосновая, КТП-1 , Горсад -2017г. 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</si>
  <si>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</si>
  <si>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</si>
  <si>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</si>
  <si>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</si>
  <si>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</si>
  <si>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</si>
  <si>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</si>
  <si>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</si>
  <si>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</si>
  <si>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</si>
  <si>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</si>
  <si>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</si>
  <si>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 xml:space="preserve">Установка средств учета  розничного рынка электроэнергии </t>
  </si>
  <si>
    <t>F_332/04-УУЭ</t>
  </si>
  <si>
    <t>Система АИИСКУЭ</t>
  </si>
  <si>
    <t>1.2.3.2</t>
  </si>
  <si>
    <t>«Установка приборов учета, класс напряжения 6 (10) кВ, всего, в том числе:»</t>
  </si>
  <si>
    <t>Установка ПКУ Ф-10 ПС «Южная» оп.№2</t>
  </si>
  <si>
    <t>ПКУ 10 кВ ВЛ 10 кВ ф.8 ПС "БВС" Советский РЭС 2016г.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</si>
  <si>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</si>
  <si>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</si>
  <si>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</si>
  <si>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</si>
  <si>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</si>
  <si>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</si>
  <si>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</si>
  <si>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</si>
  <si>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</si>
  <si>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</si>
  <si>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</si>
  <si>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</si>
  <si>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</si>
  <si>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</si>
  <si>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</si>
  <si>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</si>
  <si>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</si>
  <si>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</si>
  <si>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</si>
  <si>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</si>
  <si>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</si>
  <si>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</si>
  <si>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</si>
  <si>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</si>
  <si>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</si>
  <si>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</si>
  <si>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КЛ-6 кВ РП-7 ПС 35/6 кВ Левобережная (1 этап)</t>
  </si>
  <si>
    <t>G_01.055-УУЭ</t>
  </si>
  <si>
    <t>Строительство КЛ-6 кВ ф.8 РП-13  головной на ТП-431 по ул.Каландрашвили</t>
  </si>
  <si>
    <t>G_01.043-УУЭ</t>
  </si>
  <si>
    <t>1.4.</t>
  </si>
  <si>
    <t>Строительство подстанции КТПН 400/10/0,4, ТП-629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</si>
  <si>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</si>
  <si>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</si>
  <si>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</si>
  <si>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</si>
  <si>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</si>
  <si>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Строительство гаража на территории базы ОАО "Улан-Удэ Энерго"</t>
  </si>
  <si>
    <t>E_12.02-УУЭ</t>
  </si>
  <si>
    <t>Автомобиль УАЗ</t>
  </si>
  <si>
    <t>ПСД "Видеостена для ОДС"</t>
  </si>
  <si>
    <t>ПСД "Реконструкция ПС 35/6 кВ КТП-3"</t>
  </si>
  <si>
    <t>Приобретение 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</si>
</sst>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8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DD9C3"/>
        <bgColor rgb="FFD9D9D9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DD9C3"/>
      </patternFill>
    </fill>
    <fill>
      <patternFill patternType="solid">
        <fgColor rgb="FFF2DCDB"/>
        <bgColor rgb="FFD9D9D9"/>
      </patternFill>
    </fill>
    <fill>
      <patternFill patternType="solid">
        <fgColor rgb="FFD9D9D9"/>
        <bgColor rgb="FFDDD9C3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0" xfId="0" applyFont="1"/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Font="1" applyBorder="1"/>
    <xf numFmtId="0" fontId="2" fillId="0" borderId="1" xfId="0" applyFont="1" applyBorder="1" applyAlignment="1"/>
    <xf numFmtId="0" fontId="9" fillId="0" borderId="0" xfId="0" applyFont="1" applyBorder="1"/>
    <xf numFmtId="0" fontId="5" fillId="0" borderId="2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/>
    </xf>
    <xf numFmtId="0" fontId="1" fillId="2" borderId="0" xfId="0" applyFont="1" applyFill="1"/>
    <xf numFmtId="49" fontId="5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/>
    <xf numFmtId="0" fontId="1" fillId="3" borderId="4" xfId="0" applyFont="1" applyFill="1" applyBorder="1"/>
    <xf numFmtId="0" fontId="5" fillId="3" borderId="2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center" wrapText="1"/>
    </xf>
    <xf numFmtId="49" fontId="5" fillId="4" borderId="5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1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/>
    <xf numFmtId="0" fontId="1" fillId="4" borderId="0" xfId="0" applyFont="1" applyFill="1"/>
    <xf numFmtId="49" fontId="5" fillId="5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/>
    </xf>
    <xf numFmtId="1" fontId="1" fillId="5" borderId="2" xfId="0" applyNumberFormat="1" applyFont="1" applyFill="1" applyBorder="1" applyAlignment="1">
      <alignment horizontal="center"/>
    </xf>
    <xf numFmtId="0" fontId="1" fillId="5" borderId="2" xfId="0" applyFont="1" applyFill="1" applyBorder="1"/>
    <xf numFmtId="0" fontId="1" fillId="5" borderId="0" xfId="0" applyFont="1" applyFill="1"/>
    <xf numFmtId="49" fontId="5" fillId="6" borderId="2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/>
    </xf>
    <xf numFmtId="0" fontId="1" fillId="6" borderId="2" xfId="0" applyFont="1" applyFill="1" applyBorder="1"/>
    <xf numFmtId="0" fontId="1" fillId="6" borderId="0" xfId="0" applyFont="1" applyFill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1" fontId="1" fillId="6" borderId="2" xfId="0" applyNumberFormat="1" applyFont="1" applyFill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/>
    </xf>
    <xf numFmtId="49" fontId="1" fillId="6" borderId="2" xfId="0" applyNumberFormat="1" applyFont="1" applyFill="1" applyBorder="1" applyAlignment="1">
      <alignment horizontal="center" vertical="center"/>
    </xf>
    <xf numFmtId="0" fontId="9" fillId="5" borderId="0" xfId="0" applyFont="1" applyFill="1" applyBorder="1"/>
    <xf numFmtId="49" fontId="5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C0504D"/>
      <rgbColor rgb="FFF2DCDB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DDD9C3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504D"/>
  </sheetPr>
  <dimension ref="A1:AMJ86"/>
  <sheetViews>
    <sheetView tabSelected="1" topLeftCell="A82" zoomScale="75" zoomScaleNormal="75" workbookViewId="0">
      <selection activeCell="J7" sqref="J7"/>
    </sheetView>
  </sheetViews>
  <sheetFormatPr defaultRowHeight="15.75" x14ac:dyDescent="0.25"/>
  <cols>
    <col min="1" max="1" width="8.28515625" style="10" customWidth="1"/>
    <col min="2" max="2" width="60.140625" style="10" customWidth="1"/>
    <col min="3" max="3" width="33.5703125" style="10" customWidth="1"/>
    <col min="4" max="4" width="23.7109375" style="10" customWidth="1"/>
    <col min="5" max="5" width="8.140625" style="10" customWidth="1"/>
    <col min="6" max="6" width="7" style="10" customWidth="1"/>
    <col min="7" max="7" width="8" style="10" customWidth="1"/>
    <col min="8" max="8" width="10.5703125" style="10" customWidth="1"/>
    <col min="9" max="9" width="9.85546875" style="10" customWidth="1"/>
    <col min="10" max="10" width="9.28515625" style="10" customWidth="1"/>
    <col min="11" max="11" width="8.140625" style="10" customWidth="1"/>
    <col min="12" max="12" width="10.7109375" style="10" customWidth="1"/>
    <col min="13" max="13" width="8.7109375" style="10" customWidth="1"/>
    <col min="14" max="14" width="12" style="10" customWidth="1"/>
    <col min="15" max="15" width="19.28515625" style="10" customWidth="1"/>
    <col min="16" max="984" width="9.140625" style="10" customWidth="1"/>
    <col min="985" max="1025" width="9.140625" customWidth="1"/>
  </cols>
  <sheetData>
    <row r="1" spans="1:15" x14ac:dyDescent="0.25">
      <c r="M1" s="9" t="s">
        <v>0</v>
      </c>
      <c r="N1" s="9"/>
      <c r="O1" s="9"/>
    </row>
    <row r="2" spans="1:15" x14ac:dyDescent="0.25">
      <c r="M2" s="9" t="s">
        <v>1</v>
      </c>
      <c r="N2" s="9"/>
      <c r="O2" s="9"/>
    </row>
    <row r="3" spans="1:15" x14ac:dyDescent="0.25">
      <c r="M3" s="9" t="s">
        <v>2</v>
      </c>
      <c r="N3" s="9"/>
      <c r="O3" s="9"/>
    </row>
    <row r="4" spans="1:15" ht="18.75" x14ac:dyDescent="0.3">
      <c r="A4" s="8" t="s">
        <v>3</v>
      </c>
      <c r="B4" s="8"/>
      <c r="C4" s="8"/>
      <c r="D4" s="8"/>
      <c r="E4" s="8"/>
      <c r="F4" s="8"/>
      <c r="G4" s="8"/>
      <c r="H4" s="8"/>
      <c r="I4" s="8"/>
      <c r="J4" s="11"/>
      <c r="K4" s="11"/>
      <c r="L4" s="11"/>
      <c r="M4" s="11"/>
      <c r="N4" s="11"/>
      <c r="O4" s="11"/>
    </row>
    <row r="6" spans="1:15" ht="18.75" customHeight="1" x14ac:dyDescent="0.3">
      <c r="A6" s="7" t="s">
        <v>4</v>
      </c>
      <c r="B6" s="7"/>
      <c r="C6" s="7"/>
      <c r="D6" s="7"/>
      <c r="E6" s="7"/>
      <c r="F6" s="7"/>
      <c r="G6" s="7"/>
      <c r="H6" s="7"/>
      <c r="I6" s="7"/>
      <c r="J6" s="12"/>
      <c r="K6" s="12"/>
      <c r="L6" s="12"/>
      <c r="M6" s="12"/>
      <c r="N6" s="12"/>
      <c r="O6" s="12"/>
    </row>
    <row r="7" spans="1:15" ht="18.75" customHeight="1" x14ac:dyDescent="0.3">
      <c r="A7" s="7" t="s">
        <v>5</v>
      </c>
      <c r="B7" s="7"/>
      <c r="C7" s="7"/>
      <c r="D7" s="7"/>
      <c r="E7" s="7"/>
      <c r="F7" s="7"/>
      <c r="G7" s="7"/>
      <c r="H7" s="7"/>
      <c r="I7" s="7"/>
      <c r="J7" s="12"/>
      <c r="K7" s="12"/>
      <c r="L7" s="12"/>
      <c r="M7" s="12"/>
      <c r="N7" s="12"/>
      <c r="O7" s="12"/>
    </row>
    <row r="8" spans="1:15" ht="18.75" x14ac:dyDescent="0.3">
      <c r="A8" s="13"/>
      <c r="B8" s="13"/>
      <c r="C8" s="13"/>
      <c r="D8" s="13"/>
      <c r="E8" s="13"/>
      <c r="F8" s="13"/>
      <c r="G8" s="13"/>
      <c r="H8" s="13"/>
      <c r="I8" s="13"/>
    </row>
    <row r="9" spans="1:15" ht="22.5" x14ac:dyDescent="0.25">
      <c r="A9" s="6" t="s">
        <v>6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  <c r="M9" s="14"/>
      <c r="N9" s="14"/>
      <c r="O9" s="14"/>
    </row>
    <row r="10" spans="1:15" x14ac:dyDescent="0.25">
      <c r="A10" s="5" t="s">
        <v>7</v>
      </c>
      <c r="B10" s="5"/>
      <c r="C10" s="5"/>
      <c r="D10" s="5"/>
      <c r="E10" s="5"/>
      <c r="F10" s="5"/>
      <c r="G10" s="5"/>
      <c r="H10" s="5"/>
      <c r="I10" s="5"/>
      <c r="J10" s="15"/>
      <c r="K10" s="15"/>
      <c r="L10" s="15"/>
      <c r="M10" s="15"/>
      <c r="N10" s="15"/>
      <c r="O10" s="15"/>
    </row>
    <row r="11" spans="1:15" x14ac:dyDescent="0.25">
      <c r="A11" s="16"/>
      <c r="B11" s="16"/>
      <c r="C11" s="16"/>
      <c r="D11" s="16"/>
      <c r="E11" s="16"/>
      <c r="F11" s="16"/>
      <c r="G11" s="16"/>
      <c r="H11" s="16"/>
      <c r="I11" s="16"/>
    </row>
    <row r="12" spans="1:15" ht="18.75" x14ac:dyDescent="0.25">
      <c r="A12" s="4" t="s">
        <v>8</v>
      </c>
      <c r="B12" s="4"/>
      <c r="C12" s="4"/>
      <c r="D12" s="4"/>
      <c r="E12" s="4"/>
      <c r="F12" s="4"/>
      <c r="G12" s="4"/>
      <c r="H12" s="4"/>
      <c r="I12" s="4"/>
      <c r="J12" s="17"/>
      <c r="K12" s="17"/>
      <c r="L12" s="17"/>
      <c r="M12" s="17"/>
      <c r="N12" s="17"/>
      <c r="O12" s="17"/>
    </row>
    <row r="13" spans="1:15" x14ac:dyDescent="0.25">
      <c r="A13" s="5" t="s">
        <v>9</v>
      </c>
      <c r="B13" s="5"/>
      <c r="C13" s="5"/>
      <c r="D13" s="5"/>
      <c r="E13" s="5"/>
      <c r="F13" s="5"/>
      <c r="G13" s="5"/>
      <c r="H13" s="5"/>
      <c r="I13" s="5"/>
      <c r="J13" s="15"/>
      <c r="K13" s="15"/>
      <c r="L13" s="15"/>
      <c r="M13" s="15"/>
      <c r="N13" s="15"/>
      <c r="O13" s="15"/>
    </row>
    <row r="14" spans="1:15" x14ac:dyDescent="0.25">
      <c r="L14" s="18"/>
      <c r="M14" s="18"/>
      <c r="N14" s="18"/>
    </row>
    <row r="15" spans="1:15" ht="15.75" customHeight="1" x14ac:dyDescent="0.3">
      <c r="A15" s="3" t="s">
        <v>10</v>
      </c>
      <c r="B15" s="3"/>
      <c r="C15" s="3"/>
      <c r="D15" s="3"/>
      <c r="E15" s="3"/>
      <c r="F15" s="3"/>
      <c r="G15" s="3"/>
      <c r="H15" s="3"/>
      <c r="I15" s="3"/>
      <c r="J15" s="19"/>
      <c r="K15" s="19"/>
      <c r="L15" s="19"/>
      <c r="M15" s="19"/>
      <c r="N15" s="19"/>
      <c r="O15" s="19"/>
    </row>
    <row r="16" spans="1:15" ht="31.5" customHeight="1" x14ac:dyDescent="0.25">
      <c r="A16" s="2" t="s">
        <v>11</v>
      </c>
      <c r="B16" s="1" t="s">
        <v>12</v>
      </c>
      <c r="C16" s="1" t="s">
        <v>13</v>
      </c>
      <c r="D16" s="1" t="s">
        <v>14</v>
      </c>
      <c r="E16" s="2" t="s">
        <v>15</v>
      </c>
      <c r="F16" s="2"/>
      <c r="G16" s="2"/>
      <c r="H16" s="2"/>
      <c r="I16" s="2"/>
      <c r="J16" s="2"/>
      <c r="K16" s="2"/>
      <c r="L16" s="2"/>
      <c r="M16" s="2"/>
      <c r="N16" s="2"/>
      <c r="O16" s="1" t="s">
        <v>16</v>
      </c>
    </row>
    <row r="17" spans="1:1024" ht="15.75" customHeight="1" x14ac:dyDescent="0.25">
      <c r="A17" s="2"/>
      <c r="B17" s="1"/>
      <c r="C17" s="1"/>
      <c r="D17" s="1"/>
      <c r="E17" s="1" t="s">
        <v>17</v>
      </c>
      <c r="F17" s="1"/>
      <c r="G17" s="1"/>
      <c r="H17" s="1"/>
      <c r="I17" s="1"/>
      <c r="J17" s="1" t="s">
        <v>18</v>
      </c>
      <c r="K17" s="1"/>
      <c r="L17" s="1"/>
      <c r="M17" s="1"/>
      <c r="N17" s="1"/>
      <c r="O17" s="1"/>
    </row>
    <row r="18" spans="1:1024" ht="51.75" customHeight="1" x14ac:dyDescent="0.25">
      <c r="A18" s="2"/>
      <c r="B18" s="1"/>
      <c r="C18" s="1"/>
      <c r="D18" s="1"/>
      <c r="E18" s="2" t="s">
        <v>19</v>
      </c>
      <c r="F18" s="2"/>
      <c r="G18" s="2"/>
      <c r="H18" s="2"/>
      <c r="I18" s="2"/>
      <c r="J18" s="2" t="s">
        <v>19</v>
      </c>
      <c r="K18" s="2"/>
      <c r="L18" s="2"/>
      <c r="M18" s="2"/>
      <c r="N18" s="2"/>
      <c r="O18" s="1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</row>
    <row r="19" spans="1:1024" ht="63" customHeight="1" x14ac:dyDescent="0.25">
      <c r="A19" s="2"/>
      <c r="B19" s="1"/>
      <c r="C19" s="1"/>
      <c r="D19" s="1"/>
      <c r="E19" s="21" t="s">
        <v>20</v>
      </c>
      <c r="F19" s="21" t="s">
        <v>21</v>
      </c>
      <c r="G19" s="21" t="s">
        <v>22</v>
      </c>
      <c r="H19" s="21" t="s">
        <v>23</v>
      </c>
      <c r="I19" s="21" t="s">
        <v>24</v>
      </c>
      <c r="J19" s="21" t="s">
        <v>20</v>
      </c>
      <c r="K19" s="21" t="s">
        <v>21</v>
      </c>
      <c r="L19" s="21" t="s">
        <v>22</v>
      </c>
      <c r="M19" s="21" t="s">
        <v>23</v>
      </c>
      <c r="N19" s="21" t="s">
        <v>24</v>
      </c>
      <c r="O19" s="1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</row>
    <row r="20" spans="1:1024" x14ac:dyDescent="0.25">
      <c r="A20" s="22">
        <v>1</v>
      </c>
      <c r="B20" s="22">
        <v>2</v>
      </c>
      <c r="C20" s="22">
        <v>3</v>
      </c>
      <c r="D20" s="22">
        <v>4</v>
      </c>
      <c r="E20" s="22">
        <v>5</v>
      </c>
      <c r="F20" s="22">
        <v>6</v>
      </c>
      <c r="G20" s="22">
        <f>F20+1</f>
        <v>7</v>
      </c>
      <c r="H20" s="22">
        <f>G20+1</f>
        <v>8</v>
      </c>
      <c r="I20" s="22">
        <f>H20+1</f>
        <v>9</v>
      </c>
      <c r="J20" s="22">
        <v>10</v>
      </c>
      <c r="K20" s="22">
        <v>11</v>
      </c>
      <c r="L20" s="22">
        <f>K20+1</f>
        <v>12</v>
      </c>
      <c r="M20" s="22">
        <f>L20+1</f>
        <v>13</v>
      </c>
      <c r="N20" s="22">
        <f>M20+1</f>
        <v>14</v>
      </c>
      <c r="O20" s="22">
        <v>15</v>
      </c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</row>
    <row r="21" spans="1:1024" s="28" customFormat="1" ht="37.5" x14ac:dyDescent="0.25">
      <c r="A21" s="23" t="s">
        <v>25</v>
      </c>
      <c r="B21" s="24" t="s">
        <v>26</v>
      </c>
      <c r="C21" s="25" t="s">
        <v>27</v>
      </c>
      <c r="D21" s="26" t="s">
        <v>28</v>
      </c>
      <c r="E21" s="26" t="s">
        <v>28</v>
      </c>
      <c r="F21" s="26" t="s">
        <v>28</v>
      </c>
      <c r="G21" s="26" t="s">
        <v>28</v>
      </c>
      <c r="H21" s="26" t="s">
        <v>28</v>
      </c>
      <c r="I21" s="26" t="s">
        <v>28</v>
      </c>
      <c r="J21" s="26">
        <f>J22+J23+J24+J25+J26+J27</f>
        <v>0</v>
      </c>
      <c r="K21" s="26">
        <f>K22+K23+K24+K25+K26+K27</f>
        <v>0</v>
      </c>
      <c r="L21" s="26">
        <f>L22+L23+L24+L25+L26+L27</f>
        <v>0</v>
      </c>
      <c r="M21" s="26">
        <f>M22+M23+M24+M25+M26+M27</f>
        <v>0</v>
      </c>
      <c r="N21" s="26">
        <f>N22+N23+N24+N25+N26+N27</f>
        <v>0</v>
      </c>
      <c r="O21" s="27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s="33" customFormat="1" x14ac:dyDescent="0.25">
      <c r="A22" s="29" t="s">
        <v>29</v>
      </c>
      <c r="B22" s="30" t="s">
        <v>30</v>
      </c>
      <c r="C22" s="31" t="s">
        <v>27</v>
      </c>
      <c r="D22" s="32" t="s">
        <v>28</v>
      </c>
      <c r="E22" s="32" t="str">
        <f t="shared" ref="E22:I23" si="0">E47</f>
        <v>нд</v>
      </c>
      <c r="F22" s="32" t="str">
        <f t="shared" si="0"/>
        <v>нд</v>
      </c>
      <c r="G22" s="32" t="str">
        <f t="shared" si="0"/>
        <v>нд</v>
      </c>
      <c r="H22" s="32" t="str">
        <f t="shared" si="0"/>
        <v>нд</v>
      </c>
      <c r="I22" s="32" t="str">
        <f t="shared" si="0"/>
        <v>нд</v>
      </c>
      <c r="J22" s="32">
        <f>J28</f>
        <v>0</v>
      </c>
      <c r="K22" s="32">
        <f>K28</f>
        <v>0</v>
      </c>
      <c r="L22" s="32">
        <f>L28</f>
        <v>0</v>
      </c>
      <c r="M22" s="32">
        <f>M28</f>
        <v>0</v>
      </c>
      <c r="N22" s="32">
        <f>N28</f>
        <v>0</v>
      </c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34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s="33" customFormat="1" ht="31.5" x14ac:dyDescent="0.25">
      <c r="A23" s="29" t="s">
        <v>31</v>
      </c>
      <c r="B23" s="30" t="s">
        <v>32</v>
      </c>
      <c r="C23" s="31" t="s">
        <v>27</v>
      </c>
      <c r="D23" s="32" t="s">
        <v>28</v>
      </c>
      <c r="E23" s="32" t="str">
        <f t="shared" si="0"/>
        <v>нд</v>
      </c>
      <c r="F23" s="32" t="str">
        <f t="shared" si="0"/>
        <v>нд</v>
      </c>
      <c r="G23" s="32" t="str">
        <f t="shared" si="0"/>
        <v>нд</v>
      </c>
      <c r="H23" s="32" t="str">
        <f t="shared" si="0"/>
        <v>нд</v>
      </c>
      <c r="I23" s="32" t="str">
        <f t="shared" si="0"/>
        <v>нд</v>
      </c>
      <c r="J23" s="32">
        <f>J48</f>
        <v>0</v>
      </c>
      <c r="K23" s="32">
        <f>K48</f>
        <v>0</v>
      </c>
      <c r="L23" s="32">
        <f>L48</f>
        <v>0</v>
      </c>
      <c r="M23" s="32">
        <f>M48</f>
        <v>0</v>
      </c>
      <c r="N23" s="32">
        <f>N48</f>
        <v>0</v>
      </c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34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s="33" customFormat="1" ht="47.25" x14ac:dyDescent="0.25">
      <c r="A24" s="29" t="s">
        <v>33</v>
      </c>
      <c r="B24" s="35" t="s">
        <v>34</v>
      </c>
      <c r="C24" s="36" t="s">
        <v>27</v>
      </c>
      <c r="D24" s="32" t="s">
        <v>28</v>
      </c>
      <c r="E24" s="32" t="s">
        <v>28</v>
      </c>
      <c r="F24" s="32" t="s">
        <v>28</v>
      </c>
      <c r="G24" s="32" t="s">
        <v>28</v>
      </c>
      <c r="H24" s="32" t="s">
        <v>28</v>
      </c>
      <c r="I24" s="32" t="s">
        <v>28</v>
      </c>
      <c r="J24" s="32">
        <f>J73</f>
        <v>0</v>
      </c>
      <c r="K24" s="32">
        <f>K73</f>
        <v>0</v>
      </c>
      <c r="L24" s="32">
        <f>L73</f>
        <v>0</v>
      </c>
      <c r="M24" s="32">
        <f>M73</f>
        <v>0</v>
      </c>
      <c r="N24" s="32">
        <f>N73</f>
        <v>0</v>
      </c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3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s="33" customFormat="1" ht="31.5" x14ac:dyDescent="0.25">
      <c r="A25" s="29" t="s">
        <v>35</v>
      </c>
      <c r="B25" s="30" t="s">
        <v>36</v>
      </c>
      <c r="C25" s="31" t="s">
        <v>27</v>
      </c>
      <c r="D25" s="32" t="s">
        <v>28</v>
      </c>
      <c r="E25" s="32" t="s">
        <v>28</v>
      </c>
      <c r="F25" s="32" t="s">
        <v>28</v>
      </c>
      <c r="G25" s="32" t="s">
        <v>28</v>
      </c>
      <c r="H25" s="32" t="s">
        <v>28</v>
      </c>
      <c r="I25" s="32" t="s">
        <v>28</v>
      </c>
      <c r="J25" s="32">
        <f>J76</f>
        <v>0</v>
      </c>
      <c r="K25" s="32">
        <f>K76</f>
        <v>0</v>
      </c>
      <c r="L25" s="32">
        <f>L76</f>
        <v>0</v>
      </c>
      <c r="M25" s="32">
        <f>M76</f>
        <v>0</v>
      </c>
      <c r="N25" s="32">
        <f>N76</f>
        <v>0</v>
      </c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34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s="33" customFormat="1" ht="31.5" x14ac:dyDescent="0.25">
      <c r="A26" s="29" t="s">
        <v>37</v>
      </c>
      <c r="B26" s="30" t="s">
        <v>38</v>
      </c>
      <c r="C26" s="31" t="s">
        <v>27</v>
      </c>
      <c r="D26" s="32" t="s">
        <v>28</v>
      </c>
      <c r="E26" s="32" t="s">
        <v>28</v>
      </c>
      <c r="F26" s="32" t="s">
        <v>28</v>
      </c>
      <c r="G26" s="32" t="s">
        <v>28</v>
      </c>
      <c r="H26" s="32" t="s">
        <v>28</v>
      </c>
      <c r="I26" s="32" t="s">
        <v>28</v>
      </c>
      <c r="J26" s="32">
        <f t="shared" ref="J26:N27" si="1">J80</f>
        <v>0</v>
      </c>
      <c r="K26" s="32">
        <f t="shared" si="1"/>
        <v>0</v>
      </c>
      <c r="L26" s="32">
        <f t="shared" si="1"/>
        <v>0</v>
      </c>
      <c r="M26" s="32">
        <f t="shared" si="1"/>
        <v>0</v>
      </c>
      <c r="N26" s="32">
        <f t="shared" si="1"/>
        <v>0</v>
      </c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34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s="33" customFormat="1" x14ac:dyDescent="0.25">
      <c r="A27" s="29" t="s">
        <v>39</v>
      </c>
      <c r="B27" s="35" t="s">
        <v>40</v>
      </c>
      <c r="C27" s="36" t="s">
        <v>27</v>
      </c>
      <c r="D27" s="32" t="s">
        <v>28</v>
      </c>
      <c r="E27" s="32" t="s">
        <v>28</v>
      </c>
      <c r="F27" s="32" t="s">
        <v>28</v>
      </c>
      <c r="G27" s="32" t="s">
        <v>28</v>
      </c>
      <c r="H27" s="32" t="s">
        <v>28</v>
      </c>
      <c r="I27" s="32" t="s">
        <v>28</v>
      </c>
      <c r="J27" s="32">
        <f t="shared" si="1"/>
        <v>0</v>
      </c>
      <c r="K27" s="32">
        <f t="shared" si="1"/>
        <v>0</v>
      </c>
      <c r="L27" s="32">
        <f t="shared" si="1"/>
        <v>0</v>
      </c>
      <c r="M27" s="32">
        <f t="shared" si="1"/>
        <v>0</v>
      </c>
      <c r="N27" s="32">
        <f t="shared" si="1"/>
        <v>0</v>
      </c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34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s="43" customFormat="1" x14ac:dyDescent="0.25">
      <c r="A28" s="37" t="s">
        <v>41</v>
      </c>
      <c r="B28" s="38" t="s">
        <v>42</v>
      </c>
      <c r="C28" s="39" t="s">
        <v>27</v>
      </c>
      <c r="D28" s="40" t="str">
        <f t="shared" ref="D28:N28" si="2">D29</f>
        <v>нд</v>
      </c>
      <c r="E28" s="40" t="str">
        <f t="shared" si="2"/>
        <v>нд</v>
      </c>
      <c r="F28" s="40" t="str">
        <f t="shared" si="2"/>
        <v>нд</v>
      </c>
      <c r="G28" s="40" t="str">
        <f t="shared" si="2"/>
        <v>нд</v>
      </c>
      <c r="H28" s="40" t="str">
        <f t="shared" si="2"/>
        <v>нд</v>
      </c>
      <c r="I28" s="40" t="str">
        <f t="shared" si="2"/>
        <v>нд</v>
      </c>
      <c r="J28" s="41">
        <f t="shared" si="2"/>
        <v>0</v>
      </c>
      <c r="K28" s="40">
        <f t="shared" si="2"/>
        <v>0</v>
      </c>
      <c r="L28" s="40">
        <f t="shared" si="2"/>
        <v>0</v>
      </c>
      <c r="M28" s="40">
        <f t="shared" si="2"/>
        <v>0</v>
      </c>
      <c r="N28" s="40">
        <f t="shared" si="2"/>
        <v>0</v>
      </c>
      <c r="O28" s="42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s="50" customFormat="1" ht="31.5" x14ac:dyDescent="0.25">
      <c r="A29" s="44" t="s">
        <v>43</v>
      </c>
      <c r="B29" s="45" t="s">
        <v>44</v>
      </c>
      <c r="C29" s="46" t="s">
        <v>27</v>
      </c>
      <c r="D29" s="47" t="str">
        <f t="shared" ref="D29:I29" si="3">D30</f>
        <v>нд</v>
      </c>
      <c r="E29" s="47" t="str">
        <f t="shared" si="3"/>
        <v>нд</v>
      </c>
      <c r="F29" s="47" t="str">
        <f t="shared" si="3"/>
        <v>нд</v>
      </c>
      <c r="G29" s="47" t="str">
        <f t="shared" si="3"/>
        <v>нд</v>
      </c>
      <c r="H29" s="47" t="str">
        <f t="shared" si="3"/>
        <v>нд</v>
      </c>
      <c r="I29" s="47" t="str">
        <f t="shared" si="3"/>
        <v>нд</v>
      </c>
      <c r="J29" s="48">
        <f>J30+J33+J35</f>
        <v>0</v>
      </c>
      <c r="K29" s="47">
        <f>K30+K33+K35</f>
        <v>0</v>
      </c>
      <c r="L29" s="47">
        <f>L30+L33+L35</f>
        <v>0</v>
      </c>
      <c r="M29" s="47">
        <f>M30+M33+M35</f>
        <v>0</v>
      </c>
      <c r="N29" s="47">
        <f>N30+N33+N35</f>
        <v>0</v>
      </c>
      <c r="O29" s="49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s="56" customFormat="1" ht="47.25" x14ac:dyDescent="0.25">
      <c r="A30" s="51" t="s">
        <v>45</v>
      </c>
      <c r="B30" s="52" t="s">
        <v>46</v>
      </c>
      <c r="C30" s="53" t="s">
        <v>27</v>
      </c>
      <c r="D30" s="54" t="s">
        <v>28</v>
      </c>
      <c r="E30" s="54" t="s">
        <v>28</v>
      </c>
      <c r="F30" s="54" t="s">
        <v>28</v>
      </c>
      <c r="G30" s="54" t="s">
        <v>28</v>
      </c>
      <c r="H30" s="54" t="s">
        <v>28</v>
      </c>
      <c r="I30" s="54" t="s">
        <v>28</v>
      </c>
      <c r="J30" s="54">
        <f>J31+J32</f>
        <v>0</v>
      </c>
      <c r="K30" s="54">
        <f>K31+K32</f>
        <v>0</v>
      </c>
      <c r="L30" s="54">
        <f>L31+L32</f>
        <v>0</v>
      </c>
      <c r="M30" s="54">
        <f>M31+M32</f>
        <v>0</v>
      </c>
      <c r="N30" s="54">
        <f>N31+N32</f>
        <v>0</v>
      </c>
      <c r="O30" s="55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78.75" x14ac:dyDescent="0.25">
      <c r="A31" s="57" t="s">
        <v>45</v>
      </c>
      <c r="B31" s="58" t="s">
        <v>47</v>
      </c>
      <c r="C31" s="57" t="s">
        <v>27</v>
      </c>
      <c r="D31" s="59" t="s">
        <v>28</v>
      </c>
      <c r="E31" s="59" t="s">
        <v>28</v>
      </c>
      <c r="F31" s="59" t="s">
        <v>28</v>
      </c>
      <c r="G31" s="59" t="s">
        <v>28</v>
      </c>
      <c r="H31" s="59" t="s">
        <v>28</v>
      </c>
      <c r="I31" s="59" t="s">
        <v>28</v>
      </c>
      <c r="J31" s="59">
        <f t="shared" ref="J31:N33" si="4">O31+T31+Y31+AD31</f>
        <v>0</v>
      </c>
      <c r="K31" s="59">
        <f t="shared" si="4"/>
        <v>0</v>
      </c>
      <c r="L31" s="59">
        <f t="shared" si="4"/>
        <v>0</v>
      </c>
      <c r="M31" s="59">
        <f t="shared" si="4"/>
        <v>0</v>
      </c>
      <c r="N31" s="59">
        <f t="shared" si="4"/>
        <v>0</v>
      </c>
      <c r="O31" s="6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</row>
    <row r="32" spans="1:1024" ht="63" x14ac:dyDescent="0.25">
      <c r="A32" s="57" t="s">
        <v>45</v>
      </c>
      <c r="B32" s="58" t="s">
        <v>48</v>
      </c>
      <c r="C32" s="57" t="s">
        <v>27</v>
      </c>
      <c r="D32" s="59" t="s">
        <v>28</v>
      </c>
      <c r="E32" s="59" t="s">
        <v>28</v>
      </c>
      <c r="F32" s="59" t="s">
        <v>28</v>
      </c>
      <c r="G32" s="59" t="s">
        <v>28</v>
      </c>
      <c r="H32" s="59" t="s">
        <v>28</v>
      </c>
      <c r="I32" s="59" t="s">
        <v>28</v>
      </c>
      <c r="J32" s="59">
        <f t="shared" si="4"/>
        <v>0</v>
      </c>
      <c r="K32" s="59">
        <f t="shared" si="4"/>
        <v>0</v>
      </c>
      <c r="L32" s="59">
        <f t="shared" si="4"/>
        <v>0</v>
      </c>
      <c r="M32" s="59">
        <f t="shared" si="4"/>
        <v>0</v>
      </c>
      <c r="N32" s="59">
        <f t="shared" si="4"/>
        <v>0</v>
      </c>
      <c r="O32" s="6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</row>
    <row r="33" spans="1:1024" s="56" customFormat="1" ht="47.25" x14ac:dyDescent="0.25">
      <c r="A33" s="51" t="s">
        <v>49</v>
      </c>
      <c r="B33" s="52" t="s">
        <v>50</v>
      </c>
      <c r="C33" s="53" t="s">
        <v>27</v>
      </c>
      <c r="D33" s="54" t="s">
        <v>28</v>
      </c>
      <c r="E33" s="54" t="s">
        <v>28</v>
      </c>
      <c r="F33" s="54" t="s">
        <v>28</v>
      </c>
      <c r="G33" s="54" t="s">
        <v>28</v>
      </c>
      <c r="H33" s="54" t="s">
        <v>28</v>
      </c>
      <c r="I33" s="54" t="s">
        <v>28</v>
      </c>
      <c r="J33" s="54">
        <f t="shared" si="4"/>
        <v>0</v>
      </c>
      <c r="K33" s="54">
        <f t="shared" si="4"/>
        <v>0</v>
      </c>
      <c r="L33" s="61">
        <f t="shared" si="4"/>
        <v>0</v>
      </c>
      <c r="M33" s="54">
        <f t="shared" si="4"/>
        <v>0</v>
      </c>
      <c r="N33" s="54">
        <f t="shared" si="4"/>
        <v>0</v>
      </c>
      <c r="O33" s="55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47.25" x14ac:dyDescent="0.25">
      <c r="A34" s="62" t="s">
        <v>51</v>
      </c>
      <c r="B34" s="63" t="s">
        <v>52</v>
      </c>
      <c r="C34" s="64" t="s">
        <v>27</v>
      </c>
      <c r="D34" s="59" t="s">
        <v>28</v>
      </c>
      <c r="E34" s="59" t="s">
        <v>28</v>
      </c>
      <c r="F34" s="59" t="s">
        <v>28</v>
      </c>
      <c r="G34" s="59" t="s">
        <v>28</v>
      </c>
      <c r="H34" s="59" t="s">
        <v>28</v>
      </c>
      <c r="I34" s="59" t="s">
        <v>28</v>
      </c>
      <c r="J34" s="59">
        <f>O34</f>
        <v>0</v>
      </c>
      <c r="K34" s="59"/>
      <c r="L34" s="65">
        <f>Q34</f>
        <v>0</v>
      </c>
      <c r="M34" s="59">
        <v>0</v>
      </c>
      <c r="N34" s="59">
        <v>0</v>
      </c>
      <c r="O34" s="6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</row>
    <row r="35" spans="1:1024" s="56" customFormat="1" ht="47.25" x14ac:dyDescent="0.25">
      <c r="A35" s="51" t="s">
        <v>53</v>
      </c>
      <c r="B35" s="52" t="s">
        <v>54</v>
      </c>
      <c r="C35" s="53" t="s">
        <v>27</v>
      </c>
      <c r="D35" s="54" t="s">
        <v>28</v>
      </c>
      <c r="E35" s="54" t="s">
        <v>28</v>
      </c>
      <c r="F35" s="54" t="s">
        <v>28</v>
      </c>
      <c r="G35" s="54" t="s">
        <v>28</v>
      </c>
      <c r="H35" s="54" t="s">
        <v>28</v>
      </c>
      <c r="I35" s="54" t="s">
        <v>28</v>
      </c>
      <c r="J35" s="54">
        <f>O35+T35+Y35+AD35</f>
        <v>0</v>
      </c>
      <c r="K35" s="54">
        <f>P35+U35+Z35+AE35</f>
        <v>0</v>
      </c>
      <c r="L35" s="61">
        <f>Q35+V35+AA35+AF35</f>
        <v>0</v>
      </c>
      <c r="M35" s="54">
        <f>R35+W35+AB35+AG35</f>
        <v>0</v>
      </c>
      <c r="N35" s="54">
        <f>S35+X35+AC35+AH35</f>
        <v>0</v>
      </c>
      <c r="O35" s="55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31.5" x14ac:dyDescent="0.25">
      <c r="A36" s="62" t="s">
        <v>55</v>
      </c>
      <c r="B36" s="63" t="s">
        <v>56</v>
      </c>
      <c r="C36" s="64" t="s">
        <v>27</v>
      </c>
      <c r="D36" s="59" t="s">
        <v>28</v>
      </c>
      <c r="E36" s="59" t="s">
        <v>28</v>
      </c>
      <c r="F36" s="59" t="s">
        <v>28</v>
      </c>
      <c r="G36" s="59" t="s">
        <v>28</v>
      </c>
      <c r="H36" s="59" t="s">
        <v>28</v>
      </c>
      <c r="I36" s="59" t="s">
        <v>28</v>
      </c>
      <c r="J36" s="59">
        <v>0</v>
      </c>
      <c r="K36" s="59">
        <v>0</v>
      </c>
      <c r="L36" s="65">
        <f>Q36</f>
        <v>0</v>
      </c>
      <c r="M36" s="59">
        <v>0</v>
      </c>
      <c r="N36" s="59">
        <v>0</v>
      </c>
      <c r="O36" s="6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</row>
    <row r="37" spans="1:1024" s="50" customFormat="1" ht="31.5" x14ac:dyDescent="0.25">
      <c r="A37" s="44" t="s">
        <v>57</v>
      </c>
      <c r="B37" s="45" t="s">
        <v>58</v>
      </c>
      <c r="C37" s="46" t="s">
        <v>27</v>
      </c>
      <c r="D37" s="47" t="s">
        <v>28</v>
      </c>
      <c r="E37" s="47" t="s">
        <v>28</v>
      </c>
      <c r="F37" s="47" t="s">
        <v>28</v>
      </c>
      <c r="G37" s="47" t="s">
        <v>28</v>
      </c>
      <c r="H37" s="47" t="s">
        <v>28</v>
      </c>
      <c r="I37" s="47" t="s">
        <v>28</v>
      </c>
      <c r="J37" s="47">
        <f>J38+J39</f>
        <v>0</v>
      </c>
      <c r="K37" s="47">
        <f>K38+K39</f>
        <v>0</v>
      </c>
      <c r="L37" s="47">
        <f>L38+L39</f>
        <v>0</v>
      </c>
      <c r="M37" s="47">
        <f>M38+M39</f>
        <v>0</v>
      </c>
      <c r="N37" s="47">
        <f>N38+N39</f>
        <v>0</v>
      </c>
      <c r="O37" s="49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s="56" customFormat="1" ht="47.25" x14ac:dyDescent="0.25">
      <c r="A38" s="66" t="s">
        <v>59</v>
      </c>
      <c r="B38" s="52" t="s">
        <v>60</v>
      </c>
      <c r="C38" s="53" t="s">
        <v>27</v>
      </c>
      <c r="D38" s="54" t="s">
        <v>28</v>
      </c>
      <c r="E38" s="54" t="s">
        <v>28</v>
      </c>
      <c r="F38" s="54" t="s">
        <v>28</v>
      </c>
      <c r="G38" s="54" t="s">
        <v>28</v>
      </c>
      <c r="H38" s="54" t="s">
        <v>28</v>
      </c>
      <c r="I38" s="54" t="s">
        <v>28</v>
      </c>
      <c r="J38" s="54">
        <f t="shared" ref="J38:N39" si="5">O38+T38+Y38+AD38</f>
        <v>0</v>
      </c>
      <c r="K38" s="54">
        <f t="shared" si="5"/>
        <v>0</v>
      </c>
      <c r="L38" s="54">
        <f t="shared" si="5"/>
        <v>0</v>
      </c>
      <c r="M38" s="54">
        <f t="shared" si="5"/>
        <v>0</v>
      </c>
      <c r="N38" s="54">
        <f t="shared" si="5"/>
        <v>0</v>
      </c>
      <c r="O38" s="55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s="56" customFormat="1" ht="31.5" x14ac:dyDescent="0.25">
      <c r="A39" s="66" t="s">
        <v>61</v>
      </c>
      <c r="B39" s="52" t="s">
        <v>62</v>
      </c>
      <c r="C39" s="53" t="s">
        <v>27</v>
      </c>
      <c r="D39" s="54" t="s">
        <v>28</v>
      </c>
      <c r="E39" s="54" t="s">
        <v>28</v>
      </c>
      <c r="F39" s="54" t="s">
        <v>28</v>
      </c>
      <c r="G39" s="54" t="s">
        <v>28</v>
      </c>
      <c r="H39" s="54" t="s">
        <v>28</v>
      </c>
      <c r="I39" s="54" t="s">
        <v>28</v>
      </c>
      <c r="J39" s="54">
        <f t="shared" si="5"/>
        <v>0</v>
      </c>
      <c r="K39" s="54">
        <f t="shared" si="5"/>
        <v>0</v>
      </c>
      <c r="L39" s="54">
        <f t="shared" si="5"/>
        <v>0</v>
      </c>
      <c r="M39" s="54">
        <f t="shared" si="5"/>
        <v>0</v>
      </c>
      <c r="N39" s="54">
        <f t="shared" si="5"/>
        <v>0</v>
      </c>
      <c r="O39" s="55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s="50" customFormat="1" ht="31.5" x14ac:dyDescent="0.25">
      <c r="A40" s="44" t="s">
        <v>63</v>
      </c>
      <c r="B40" s="45" t="s">
        <v>64</v>
      </c>
      <c r="C40" s="46" t="s">
        <v>27</v>
      </c>
      <c r="D40" s="47" t="s">
        <v>28</v>
      </c>
      <c r="E40" s="47" t="s">
        <v>28</v>
      </c>
      <c r="F40" s="47" t="s">
        <v>28</v>
      </c>
      <c r="G40" s="47" t="s">
        <v>28</v>
      </c>
      <c r="H40" s="47" t="s">
        <v>28</v>
      </c>
      <c r="I40" s="47" t="s">
        <v>28</v>
      </c>
      <c r="J40" s="47">
        <f>J41+J42+J43+J44</f>
        <v>0</v>
      </c>
      <c r="K40" s="47">
        <f>K41+K42+K43+K44</f>
        <v>0</v>
      </c>
      <c r="L40" s="47">
        <f>L41+L42+L43+L44</f>
        <v>0</v>
      </c>
      <c r="M40" s="47">
        <f>M41+M42+M43+M44</f>
        <v>0</v>
      </c>
      <c r="N40" s="47">
        <f>N41+N42+N43+N44</f>
        <v>0</v>
      </c>
      <c r="O40" s="49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s="56" customFormat="1" ht="31.5" x14ac:dyDescent="0.25">
      <c r="A41" s="66" t="s">
        <v>65</v>
      </c>
      <c r="B41" s="52" t="s">
        <v>66</v>
      </c>
      <c r="C41" s="53" t="s">
        <v>27</v>
      </c>
      <c r="D41" s="54" t="s">
        <v>28</v>
      </c>
      <c r="E41" s="54" t="s">
        <v>28</v>
      </c>
      <c r="F41" s="54" t="s">
        <v>28</v>
      </c>
      <c r="G41" s="54" t="s">
        <v>28</v>
      </c>
      <c r="H41" s="54" t="s">
        <v>28</v>
      </c>
      <c r="I41" s="54" t="s">
        <v>28</v>
      </c>
      <c r="J41" s="54">
        <v>0</v>
      </c>
      <c r="K41" s="54">
        <v>0</v>
      </c>
      <c r="L41" s="54">
        <v>0</v>
      </c>
      <c r="M41" s="54">
        <v>0</v>
      </c>
      <c r="N41" s="54">
        <v>0</v>
      </c>
      <c r="O41" s="55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s="56" customFormat="1" ht="78.75" x14ac:dyDescent="0.25">
      <c r="A42" s="51" t="s">
        <v>65</v>
      </c>
      <c r="B42" s="52" t="s">
        <v>67</v>
      </c>
      <c r="C42" s="53" t="s">
        <v>27</v>
      </c>
      <c r="D42" s="54" t="s">
        <v>28</v>
      </c>
      <c r="E42" s="54" t="s">
        <v>28</v>
      </c>
      <c r="F42" s="54" t="s">
        <v>28</v>
      </c>
      <c r="G42" s="54" t="s">
        <v>28</v>
      </c>
      <c r="H42" s="54" t="s">
        <v>28</v>
      </c>
      <c r="I42" s="54" t="s">
        <v>28</v>
      </c>
      <c r="J42" s="54">
        <v>0</v>
      </c>
      <c r="K42" s="54">
        <v>0</v>
      </c>
      <c r="L42" s="54">
        <v>0</v>
      </c>
      <c r="M42" s="54">
        <v>0</v>
      </c>
      <c r="N42" s="54">
        <v>0</v>
      </c>
      <c r="O42" s="55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s="56" customFormat="1" ht="63" x14ac:dyDescent="0.25">
      <c r="A43" s="51" t="s">
        <v>65</v>
      </c>
      <c r="B43" s="52" t="s">
        <v>68</v>
      </c>
      <c r="C43" s="53" t="s">
        <v>27</v>
      </c>
      <c r="D43" s="54" t="s">
        <v>28</v>
      </c>
      <c r="E43" s="54" t="s">
        <v>28</v>
      </c>
      <c r="F43" s="54" t="s">
        <v>28</v>
      </c>
      <c r="G43" s="54" t="s">
        <v>28</v>
      </c>
      <c r="H43" s="54" t="s">
        <v>28</v>
      </c>
      <c r="I43" s="54" t="s">
        <v>28</v>
      </c>
      <c r="J43" s="54">
        <v>0</v>
      </c>
      <c r="K43" s="54">
        <v>0</v>
      </c>
      <c r="L43" s="54">
        <v>0</v>
      </c>
      <c r="M43" s="54">
        <v>0</v>
      </c>
      <c r="N43" s="54">
        <v>0</v>
      </c>
      <c r="O43" s="55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s="56" customFormat="1" ht="78.75" x14ac:dyDescent="0.25">
      <c r="A44" s="51" t="s">
        <v>65</v>
      </c>
      <c r="B44" s="52" t="s">
        <v>69</v>
      </c>
      <c r="C44" s="53" t="s">
        <v>27</v>
      </c>
      <c r="D44" s="54" t="s">
        <v>28</v>
      </c>
      <c r="E44" s="54" t="s">
        <v>28</v>
      </c>
      <c r="F44" s="54" t="s">
        <v>28</v>
      </c>
      <c r="G44" s="54" t="s">
        <v>28</v>
      </c>
      <c r="H44" s="54" t="s">
        <v>28</v>
      </c>
      <c r="I44" s="54" t="s">
        <v>28</v>
      </c>
      <c r="J44" s="54">
        <v>0</v>
      </c>
      <c r="K44" s="54">
        <v>0</v>
      </c>
      <c r="L44" s="54">
        <v>0</v>
      </c>
      <c r="M44" s="54">
        <v>0</v>
      </c>
      <c r="N44" s="54">
        <v>0</v>
      </c>
      <c r="O44" s="55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s="50" customFormat="1" ht="63" x14ac:dyDescent="0.25">
      <c r="A45" s="44" t="s">
        <v>70</v>
      </c>
      <c r="B45" s="45" t="s">
        <v>71</v>
      </c>
      <c r="C45" s="46" t="s">
        <v>27</v>
      </c>
      <c r="D45" s="47" t="s">
        <v>28</v>
      </c>
      <c r="E45" s="47" t="s">
        <v>28</v>
      </c>
      <c r="F45" s="47" t="s">
        <v>28</v>
      </c>
      <c r="G45" s="47" t="s">
        <v>28</v>
      </c>
      <c r="H45" s="47" t="s">
        <v>28</v>
      </c>
      <c r="I45" s="47" t="s">
        <v>28</v>
      </c>
      <c r="J45" s="47">
        <f t="shared" ref="J45:N47" si="6">O45+T45+Y45+AD45</f>
        <v>0</v>
      </c>
      <c r="K45" s="47">
        <f t="shared" si="6"/>
        <v>0</v>
      </c>
      <c r="L45" s="47">
        <f t="shared" si="6"/>
        <v>0</v>
      </c>
      <c r="M45" s="47">
        <f t="shared" si="6"/>
        <v>0</v>
      </c>
      <c r="N45" s="47">
        <f t="shared" si="6"/>
        <v>0</v>
      </c>
      <c r="O45" s="49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s="56" customFormat="1" ht="47.25" x14ac:dyDescent="0.25">
      <c r="A46" s="51" t="s">
        <v>72</v>
      </c>
      <c r="B46" s="52" t="s">
        <v>73</v>
      </c>
      <c r="C46" s="53" t="s">
        <v>27</v>
      </c>
      <c r="D46" s="54" t="s">
        <v>28</v>
      </c>
      <c r="E46" s="54" t="s">
        <v>28</v>
      </c>
      <c r="F46" s="54" t="s">
        <v>28</v>
      </c>
      <c r="G46" s="54" t="s">
        <v>28</v>
      </c>
      <c r="H46" s="54" t="s">
        <v>28</v>
      </c>
      <c r="I46" s="54" t="s">
        <v>28</v>
      </c>
      <c r="J46" s="54">
        <f t="shared" si="6"/>
        <v>0</v>
      </c>
      <c r="K46" s="54">
        <f t="shared" si="6"/>
        <v>0</v>
      </c>
      <c r="L46" s="54">
        <f t="shared" si="6"/>
        <v>0</v>
      </c>
      <c r="M46" s="54">
        <f t="shared" si="6"/>
        <v>0</v>
      </c>
      <c r="N46" s="54">
        <f t="shared" si="6"/>
        <v>0</v>
      </c>
      <c r="O46" s="55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s="56" customFormat="1" ht="63" x14ac:dyDescent="0.25">
      <c r="A47" s="51" t="s">
        <v>74</v>
      </c>
      <c r="B47" s="52" t="s">
        <v>75</v>
      </c>
      <c r="C47" s="53" t="s">
        <v>27</v>
      </c>
      <c r="D47" s="54" t="s">
        <v>28</v>
      </c>
      <c r="E47" s="54" t="s">
        <v>28</v>
      </c>
      <c r="F47" s="54" t="s">
        <v>28</v>
      </c>
      <c r="G47" s="54" t="s">
        <v>28</v>
      </c>
      <c r="H47" s="54" t="s">
        <v>28</v>
      </c>
      <c r="I47" s="54" t="s">
        <v>28</v>
      </c>
      <c r="J47" s="54">
        <f t="shared" si="6"/>
        <v>0</v>
      </c>
      <c r="K47" s="54">
        <f t="shared" si="6"/>
        <v>0</v>
      </c>
      <c r="L47" s="54">
        <f t="shared" si="6"/>
        <v>0</v>
      </c>
      <c r="M47" s="54">
        <f t="shared" si="6"/>
        <v>0</v>
      </c>
      <c r="N47" s="54">
        <f t="shared" si="6"/>
        <v>0</v>
      </c>
      <c r="O47" s="55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s="43" customFormat="1" ht="31.5" x14ac:dyDescent="0.25">
      <c r="A48" s="68" t="s">
        <v>76</v>
      </c>
      <c r="B48" s="69" t="s">
        <v>77</v>
      </c>
      <c r="C48" s="70" t="s">
        <v>27</v>
      </c>
      <c r="D48" s="40" t="s">
        <v>28</v>
      </c>
      <c r="E48" s="40" t="s">
        <v>28</v>
      </c>
      <c r="F48" s="40" t="s">
        <v>28</v>
      </c>
      <c r="G48" s="40" t="s">
        <v>28</v>
      </c>
      <c r="H48" s="40" t="s">
        <v>28</v>
      </c>
      <c r="I48" s="40" t="s">
        <v>28</v>
      </c>
      <c r="J48" s="40">
        <f>J49+J54++J57+J70</f>
        <v>0</v>
      </c>
      <c r="K48" s="40">
        <f>K49+K54++K57+K70</f>
        <v>0</v>
      </c>
      <c r="L48" s="40">
        <f>L49+L54++L57+L70</f>
        <v>0</v>
      </c>
      <c r="M48" s="40">
        <f>M49+M54++M57+M70</f>
        <v>0</v>
      </c>
      <c r="N48" s="40">
        <f>N49+N54++N57+N70</f>
        <v>0</v>
      </c>
      <c r="O48" s="42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s="50" customFormat="1" ht="47.25" x14ac:dyDescent="0.25">
      <c r="A49" s="44" t="s">
        <v>78</v>
      </c>
      <c r="B49" s="45" t="s">
        <v>79</v>
      </c>
      <c r="C49" s="46" t="s">
        <v>27</v>
      </c>
      <c r="D49" s="47" t="str">
        <f t="shared" ref="D49:I49" si="7">D50</f>
        <v>нд</v>
      </c>
      <c r="E49" s="47" t="str">
        <f t="shared" si="7"/>
        <v>нд</v>
      </c>
      <c r="F49" s="47" t="str">
        <f t="shared" si="7"/>
        <v>нд</v>
      </c>
      <c r="G49" s="47" t="str">
        <f t="shared" si="7"/>
        <v>нд</v>
      </c>
      <c r="H49" s="47" t="str">
        <f t="shared" si="7"/>
        <v>нд</v>
      </c>
      <c r="I49" s="47" t="str">
        <f t="shared" si="7"/>
        <v>нд</v>
      </c>
      <c r="J49" s="47">
        <f>J50+J53</f>
        <v>0</v>
      </c>
      <c r="K49" s="47">
        <f>K50+K53</f>
        <v>0</v>
      </c>
      <c r="L49" s="47">
        <f>L50+L53</f>
        <v>0</v>
      </c>
      <c r="M49" s="47">
        <f>M50+M53</f>
        <v>0</v>
      </c>
      <c r="N49" s="47">
        <f>N50+N53</f>
        <v>0</v>
      </c>
      <c r="O49" s="49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s="56" customFormat="1" ht="31.5" x14ac:dyDescent="0.25">
      <c r="A50" s="51" t="s">
        <v>80</v>
      </c>
      <c r="B50" s="52" t="s">
        <v>81</v>
      </c>
      <c r="C50" s="53" t="s">
        <v>27</v>
      </c>
      <c r="D50" s="54" t="s">
        <v>28</v>
      </c>
      <c r="E50" s="54" t="s">
        <v>28</v>
      </c>
      <c r="F50" s="54" t="s">
        <v>28</v>
      </c>
      <c r="G50" s="54" t="s">
        <v>28</v>
      </c>
      <c r="H50" s="54" t="s">
        <v>28</v>
      </c>
      <c r="I50" s="54" t="s">
        <v>28</v>
      </c>
      <c r="J50" s="54">
        <f>J51+J52</f>
        <v>0</v>
      </c>
      <c r="K50" s="54">
        <f>K51+K52</f>
        <v>0</v>
      </c>
      <c r="L50" s="54">
        <f>L51+L52</f>
        <v>0</v>
      </c>
      <c r="M50" s="54">
        <f>M51+M52</f>
        <v>0</v>
      </c>
      <c r="N50" s="54">
        <f>N51+N52</f>
        <v>0</v>
      </c>
      <c r="O50" s="55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x14ac:dyDescent="0.25">
      <c r="A51" s="57" t="s">
        <v>80</v>
      </c>
      <c r="B51" s="58" t="s">
        <v>82</v>
      </c>
      <c r="C51" s="71" t="s">
        <v>83</v>
      </c>
      <c r="D51" s="59" t="s">
        <v>28</v>
      </c>
      <c r="E51" s="59" t="s">
        <v>28</v>
      </c>
      <c r="F51" s="59" t="s">
        <v>28</v>
      </c>
      <c r="G51" s="59" t="s">
        <v>28</v>
      </c>
      <c r="H51" s="59" t="s">
        <v>28</v>
      </c>
      <c r="I51" s="59" t="s">
        <v>28</v>
      </c>
      <c r="J51" s="59">
        <v>0</v>
      </c>
      <c r="K51" s="59">
        <v>0</v>
      </c>
      <c r="L51" s="59">
        <v>0</v>
      </c>
      <c r="M51" s="59">
        <v>0</v>
      </c>
      <c r="N51" s="59">
        <v>0</v>
      </c>
      <c r="O51" s="6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</row>
    <row r="52" spans="1:1024" ht="31.5" x14ac:dyDescent="0.25">
      <c r="A52" s="57" t="s">
        <v>80</v>
      </c>
      <c r="B52" s="58" t="s">
        <v>84</v>
      </c>
      <c r="C52" s="71" t="s">
        <v>83</v>
      </c>
      <c r="D52" s="59" t="s">
        <v>28</v>
      </c>
      <c r="E52" s="59" t="s">
        <v>28</v>
      </c>
      <c r="F52" s="59" t="s">
        <v>28</v>
      </c>
      <c r="G52" s="59" t="s">
        <v>28</v>
      </c>
      <c r="H52" s="59" t="s">
        <v>28</v>
      </c>
      <c r="I52" s="59" t="s">
        <v>28</v>
      </c>
      <c r="J52" s="59">
        <v>0</v>
      </c>
      <c r="K52" s="59">
        <v>0</v>
      </c>
      <c r="L52" s="59">
        <v>0</v>
      </c>
      <c r="M52" s="59">
        <v>0</v>
      </c>
      <c r="N52" s="59">
        <v>0</v>
      </c>
      <c r="O52" s="6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</row>
    <row r="53" spans="1:1024" s="56" customFormat="1" ht="47.25" x14ac:dyDescent="0.25">
      <c r="A53" s="51" t="s">
        <v>85</v>
      </c>
      <c r="B53" s="52" t="s">
        <v>86</v>
      </c>
      <c r="C53" s="53" t="s">
        <v>27</v>
      </c>
      <c r="D53" s="54" t="s">
        <v>28</v>
      </c>
      <c r="E53" s="54" t="s">
        <v>28</v>
      </c>
      <c r="F53" s="54" t="s">
        <v>28</v>
      </c>
      <c r="G53" s="54" t="s">
        <v>28</v>
      </c>
      <c r="H53" s="54" t="s">
        <v>28</v>
      </c>
      <c r="I53" s="54" t="s">
        <v>28</v>
      </c>
      <c r="J53" s="54">
        <v>0</v>
      </c>
      <c r="K53" s="54">
        <v>0</v>
      </c>
      <c r="L53" s="54">
        <v>0</v>
      </c>
      <c r="M53" s="54">
        <v>0</v>
      </c>
      <c r="N53" s="54">
        <v>0</v>
      </c>
      <c r="O53" s="55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s="50" customFormat="1" ht="47.25" x14ac:dyDescent="0.25">
      <c r="A54" s="44" t="s">
        <v>87</v>
      </c>
      <c r="B54" s="45" t="s">
        <v>88</v>
      </c>
      <c r="C54" s="46" t="s">
        <v>27</v>
      </c>
      <c r="D54" s="47" t="s">
        <v>28</v>
      </c>
      <c r="E54" s="47" t="s">
        <v>28</v>
      </c>
      <c r="F54" s="47" t="s">
        <v>28</v>
      </c>
      <c r="G54" s="47" t="s">
        <v>28</v>
      </c>
      <c r="H54" s="47" t="s">
        <v>28</v>
      </c>
      <c r="I54" s="47" t="s">
        <v>28</v>
      </c>
      <c r="J54" s="47">
        <f>J55+J56</f>
        <v>0</v>
      </c>
      <c r="K54" s="47">
        <f>K55+K56</f>
        <v>0</v>
      </c>
      <c r="L54" s="47">
        <f>L55+L56</f>
        <v>0</v>
      </c>
      <c r="M54" s="47">
        <f>M55+M56</f>
        <v>0</v>
      </c>
      <c r="N54" s="47">
        <f>N55+N56</f>
        <v>0</v>
      </c>
      <c r="O54" s="49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s="56" customFormat="1" ht="31.5" x14ac:dyDescent="0.25">
      <c r="A55" s="51" t="s">
        <v>89</v>
      </c>
      <c r="B55" s="52" t="s">
        <v>90</v>
      </c>
      <c r="C55" s="53" t="s">
        <v>27</v>
      </c>
      <c r="D55" s="54" t="s">
        <v>28</v>
      </c>
      <c r="E55" s="54" t="s">
        <v>28</v>
      </c>
      <c r="F55" s="54" t="s">
        <v>28</v>
      </c>
      <c r="G55" s="54" t="s">
        <v>28</v>
      </c>
      <c r="H55" s="54" t="s">
        <v>28</v>
      </c>
      <c r="I55" s="54" t="s">
        <v>28</v>
      </c>
      <c r="J55" s="54">
        <v>0</v>
      </c>
      <c r="K55" s="54">
        <v>0</v>
      </c>
      <c r="L55" s="54">
        <v>0</v>
      </c>
      <c r="M55" s="54">
        <v>0</v>
      </c>
      <c r="N55" s="54">
        <v>0</v>
      </c>
      <c r="O55" s="55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s="56" customFormat="1" ht="31.5" x14ac:dyDescent="0.25">
      <c r="A56" s="51" t="s">
        <v>91</v>
      </c>
      <c r="B56" s="52" t="s">
        <v>92</v>
      </c>
      <c r="C56" s="53" t="s">
        <v>27</v>
      </c>
      <c r="D56" s="54" t="s">
        <v>28</v>
      </c>
      <c r="E56" s="54" t="s">
        <v>28</v>
      </c>
      <c r="F56" s="54" t="s">
        <v>28</v>
      </c>
      <c r="G56" s="54" t="s">
        <v>28</v>
      </c>
      <c r="H56" s="54" t="s">
        <v>28</v>
      </c>
      <c r="I56" s="54" t="s">
        <v>28</v>
      </c>
      <c r="J56" s="54">
        <v>0</v>
      </c>
      <c r="K56" s="54">
        <v>0</v>
      </c>
      <c r="L56" s="54">
        <v>0</v>
      </c>
      <c r="M56" s="54">
        <v>0</v>
      </c>
      <c r="N56" s="54">
        <v>0</v>
      </c>
      <c r="O56" s="55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s="50" customFormat="1" ht="31.5" x14ac:dyDescent="0.25">
      <c r="A57" s="44" t="s">
        <v>93</v>
      </c>
      <c r="B57" s="45" t="s">
        <v>94</v>
      </c>
      <c r="C57" s="46" t="s">
        <v>27</v>
      </c>
      <c r="D57" s="47" t="s">
        <v>28</v>
      </c>
      <c r="E57" s="47" t="s">
        <v>28</v>
      </c>
      <c r="F57" s="47" t="s">
        <v>28</v>
      </c>
      <c r="G57" s="47" t="s">
        <v>28</v>
      </c>
      <c r="H57" s="47" t="s">
        <v>28</v>
      </c>
      <c r="I57" s="47" t="s">
        <v>28</v>
      </c>
      <c r="J57" s="47">
        <f>J58+J61+J64+J65+J66+J67+J68+J69</f>
        <v>0</v>
      </c>
      <c r="K57" s="47">
        <f>K58+K61+K64+K65+K66+K67+K68+K69</f>
        <v>0</v>
      </c>
      <c r="L57" s="47">
        <f>L58+L61+L64+L65+L66+L67+L68+L69</f>
        <v>0</v>
      </c>
      <c r="M57" s="47">
        <f>M58+M61+M64+M65+M66+M67+M68+M69</f>
        <v>0</v>
      </c>
      <c r="N57" s="47">
        <f>N58+N61+N64+N65+N66+N67+N68+N69</f>
        <v>0</v>
      </c>
      <c r="O57" s="49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s="56" customFormat="1" ht="31.5" x14ac:dyDescent="0.25">
      <c r="A58" s="51" t="s">
        <v>95</v>
      </c>
      <c r="B58" s="52" t="s">
        <v>96</v>
      </c>
      <c r="C58" s="53" t="s">
        <v>27</v>
      </c>
      <c r="D58" s="54" t="str">
        <f t="shared" ref="D58:N58" si="8">D59</f>
        <v>нд</v>
      </c>
      <c r="E58" s="54" t="str">
        <f t="shared" si="8"/>
        <v>нд</v>
      </c>
      <c r="F58" s="54" t="str">
        <f t="shared" si="8"/>
        <v>нд</v>
      </c>
      <c r="G58" s="54" t="str">
        <f t="shared" si="8"/>
        <v>нд</v>
      </c>
      <c r="H58" s="54" t="str">
        <f t="shared" si="8"/>
        <v>нд</v>
      </c>
      <c r="I58" s="54" t="str">
        <f t="shared" si="8"/>
        <v>нд</v>
      </c>
      <c r="J58" s="54">
        <f t="shared" si="8"/>
        <v>0</v>
      </c>
      <c r="K58" s="54">
        <f t="shared" si="8"/>
        <v>0</v>
      </c>
      <c r="L58" s="54">
        <f t="shared" si="8"/>
        <v>0</v>
      </c>
      <c r="M58" s="54">
        <f t="shared" si="8"/>
        <v>0</v>
      </c>
      <c r="N58" s="54">
        <f t="shared" si="8"/>
        <v>0</v>
      </c>
      <c r="O58" s="55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31.5" x14ac:dyDescent="0.25">
      <c r="A59" s="57" t="s">
        <v>95</v>
      </c>
      <c r="B59" s="58" t="s">
        <v>97</v>
      </c>
      <c r="C59" s="71" t="s">
        <v>98</v>
      </c>
      <c r="D59" s="59" t="s">
        <v>28</v>
      </c>
      <c r="E59" s="59" t="s">
        <v>28</v>
      </c>
      <c r="F59" s="59" t="s">
        <v>28</v>
      </c>
      <c r="G59" s="59" t="s">
        <v>28</v>
      </c>
      <c r="H59" s="59" t="s">
        <v>28</v>
      </c>
      <c r="I59" s="59" t="s">
        <v>28</v>
      </c>
      <c r="J59" s="59">
        <v>0</v>
      </c>
      <c r="K59" s="59">
        <v>0</v>
      </c>
      <c r="L59" s="59">
        <v>0</v>
      </c>
      <c r="M59" s="59">
        <v>0</v>
      </c>
      <c r="N59" s="59">
        <v>0</v>
      </c>
      <c r="O59" s="6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</row>
    <row r="60" spans="1:1024" x14ac:dyDescent="0.25">
      <c r="A60" s="57" t="s">
        <v>95</v>
      </c>
      <c r="B60" s="60" t="s">
        <v>99</v>
      </c>
      <c r="C60" s="60"/>
      <c r="D60" s="59" t="s">
        <v>28</v>
      </c>
      <c r="E60" s="59" t="s">
        <v>28</v>
      </c>
      <c r="F60" s="59" t="s">
        <v>28</v>
      </c>
      <c r="G60" s="59" t="s">
        <v>28</v>
      </c>
      <c r="H60" s="59" t="s">
        <v>28</v>
      </c>
      <c r="I60" s="59" t="s">
        <v>28</v>
      </c>
      <c r="J60" s="59">
        <f>O60+T60+Y60+AD60</f>
        <v>0</v>
      </c>
      <c r="K60" s="59">
        <f>P60+U60+Z60+AE60</f>
        <v>0</v>
      </c>
      <c r="L60" s="59">
        <f>Q60+V60+AA60+AF60</f>
        <v>0</v>
      </c>
      <c r="M60" s="59">
        <f>R60+W60+AB60+AG60</f>
        <v>0</v>
      </c>
      <c r="N60" s="59">
        <f>S60+X60+AC60+AH60</f>
        <v>0</v>
      </c>
      <c r="O60" s="60"/>
    </row>
    <row r="61" spans="1:1024" s="56" customFormat="1" ht="31.5" x14ac:dyDescent="0.25">
      <c r="A61" s="51" t="s">
        <v>100</v>
      </c>
      <c r="B61" s="52" t="s">
        <v>101</v>
      </c>
      <c r="C61" s="53" t="s">
        <v>27</v>
      </c>
      <c r="D61" s="54" t="s">
        <v>28</v>
      </c>
      <c r="E61" s="54" t="s">
        <v>28</v>
      </c>
      <c r="F61" s="54" t="s">
        <v>28</v>
      </c>
      <c r="G61" s="54" t="s">
        <v>28</v>
      </c>
      <c r="H61" s="54" t="s">
        <v>28</v>
      </c>
      <c r="I61" s="54" t="s">
        <v>28</v>
      </c>
      <c r="J61" s="54">
        <v>0</v>
      </c>
      <c r="K61" s="54">
        <v>0</v>
      </c>
      <c r="L61" s="54">
        <v>0</v>
      </c>
      <c r="M61" s="54">
        <v>0</v>
      </c>
      <c r="N61" s="54">
        <v>0</v>
      </c>
      <c r="O61" s="55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x14ac:dyDescent="0.25">
      <c r="A62" s="57" t="s">
        <v>100</v>
      </c>
      <c r="B62" s="60" t="s">
        <v>102</v>
      </c>
      <c r="C62" s="59" t="s">
        <v>28</v>
      </c>
      <c r="D62" s="59" t="s">
        <v>28</v>
      </c>
      <c r="E62" s="59" t="s">
        <v>28</v>
      </c>
      <c r="F62" s="59" t="s">
        <v>28</v>
      </c>
      <c r="G62" s="59" t="s">
        <v>28</v>
      </c>
      <c r="H62" s="59" t="s">
        <v>28</v>
      </c>
      <c r="I62" s="59" t="s">
        <v>28</v>
      </c>
      <c r="J62" s="59">
        <f t="shared" ref="J62:N63" si="9">O62+T62+Y62+AD62</f>
        <v>0</v>
      </c>
      <c r="K62" s="59">
        <f t="shared" si="9"/>
        <v>0</v>
      </c>
      <c r="L62" s="59">
        <f t="shared" si="9"/>
        <v>0</v>
      </c>
      <c r="M62" s="59">
        <f t="shared" si="9"/>
        <v>0</v>
      </c>
      <c r="N62" s="59">
        <f t="shared" si="9"/>
        <v>0</v>
      </c>
      <c r="O62" s="60"/>
    </row>
    <row r="63" spans="1:1024" x14ac:dyDescent="0.25">
      <c r="A63" s="57" t="s">
        <v>100</v>
      </c>
      <c r="B63" s="60" t="s">
        <v>103</v>
      </c>
      <c r="C63" s="59" t="s">
        <v>28</v>
      </c>
      <c r="D63" s="59" t="s">
        <v>28</v>
      </c>
      <c r="E63" s="59" t="s">
        <v>28</v>
      </c>
      <c r="F63" s="59" t="s">
        <v>28</v>
      </c>
      <c r="G63" s="59" t="s">
        <v>28</v>
      </c>
      <c r="H63" s="59" t="s">
        <v>28</v>
      </c>
      <c r="I63" s="59" t="s">
        <v>28</v>
      </c>
      <c r="J63" s="59">
        <f t="shared" si="9"/>
        <v>0</v>
      </c>
      <c r="K63" s="59">
        <f t="shared" si="9"/>
        <v>0</v>
      </c>
      <c r="L63" s="59">
        <f t="shared" si="9"/>
        <v>0</v>
      </c>
      <c r="M63" s="59">
        <f t="shared" si="9"/>
        <v>0</v>
      </c>
      <c r="N63" s="59">
        <f t="shared" si="9"/>
        <v>0</v>
      </c>
      <c r="O63" s="60"/>
    </row>
    <row r="64" spans="1:1024" s="56" customFormat="1" ht="31.5" x14ac:dyDescent="0.25">
      <c r="A64" s="51" t="s">
        <v>104</v>
      </c>
      <c r="B64" s="52" t="s">
        <v>105</v>
      </c>
      <c r="C64" s="53" t="s">
        <v>27</v>
      </c>
      <c r="D64" s="54" t="s">
        <v>28</v>
      </c>
      <c r="E64" s="54" t="s">
        <v>28</v>
      </c>
      <c r="F64" s="54" t="s">
        <v>28</v>
      </c>
      <c r="G64" s="54" t="s">
        <v>28</v>
      </c>
      <c r="H64" s="54" t="s">
        <v>28</v>
      </c>
      <c r="I64" s="54" t="s">
        <v>28</v>
      </c>
      <c r="J64" s="54">
        <v>0</v>
      </c>
      <c r="K64" s="54">
        <v>0</v>
      </c>
      <c r="L64" s="54">
        <v>0</v>
      </c>
      <c r="M64" s="54">
        <v>0</v>
      </c>
      <c r="N64" s="54">
        <v>0</v>
      </c>
      <c r="O64" s="55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s="56" customFormat="1" ht="31.5" x14ac:dyDescent="0.25">
      <c r="A65" s="51" t="s">
        <v>106</v>
      </c>
      <c r="B65" s="52" t="s">
        <v>107</v>
      </c>
      <c r="C65" s="53" t="s">
        <v>27</v>
      </c>
      <c r="D65" s="54" t="s">
        <v>28</v>
      </c>
      <c r="E65" s="54" t="s">
        <v>28</v>
      </c>
      <c r="F65" s="54" t="s">
        <v>28</v>
      </c>
      <c r="G65" s="54" t="s">
        <v>28</v>
      </c>
      <c r="H65" s="54" t="s">
        <v>28</v>
      </c>
      <c r="I65" s="54" t="s">
        <v>28</v>
      </c>
      <c r="J65" s="54">
        <v>0</v>
      </c>
      <c r="K65" s="54">
        <v>0</v>
      </c>
      <c r="L65" s="54">
        <v>0</v>
      </c>
      <c r="M65" s="54">
        <v>0</v>
      </c>
      <c r="N65" s="54">
        <v>0</v>
      </c>
      <c r="O65" s="55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s="56" customFormat="1" ht="47.25" x14ac:dyDescent="0.25">
      <c r="A66" s="51" t="s">
        <v>108</v>
      </c>
      <c r="B66" s="52" t="s">
        <v>109</v>
      </c>
      <c r="C66" s="53" t="s">
        <v>27</v>
      </c>
      <c r="D66" s="54" t="s">
        <v>28</v>
      </c>
      <c r="E66" s="54" t="s">
        <v>28</v>
      </c>
      <c r="F66" s="54" t="s">
        <v>28</v>
      </c>
      <c r="G66" s="54" t="s">
        <v>28</v>
      </c>
      <c r="H66" s="54" t="s">
        <v>28</v>
      </c>
      <c r="I66" s="54" t="s">
        <v>28</v>
      </c>
      <c r="J66" s="54">
        <v>0</v>
      </c>
      <c r="K66" s="54">
        <v>0</v>
      </c>
      <c r="L66" s="54">
        <v>0</v>
      </c>
      <c r="M66" s="54">
        <v>0</v>
      </c>
      <c r="N66" s="54">
        <v>0</v>
      </c>
      <c r="O66" s="55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s="56" customFormat="1" ht="31.5" x14ac:dyDescent="0.25">
      <c r="A67" s="51" t="s">
        <v>110</v>
      </c>
      <c r="B67" s="52" t="s">
        <v>111</v>
      </c>
      <c r="C67" s="53" t="s">
        <v>27</v>
      </c>
      <c r="D67" s="54" t="s">
        <v>28</v>
      </c>
      <c r="E67" s="54" t="s">
        <v>28</v>
      </c>
      <c r="F67" s="54" t="s">
        <v>28</v>
      </c>
      <c r="G67" s="54" t="s">
        <v>28</v>
      </c>
      <c r="H67" s="54" t="s">
        <v>28</v>
      </c>
      <c r="I67" s="54" t="s">
        <v>28</v>
      </c>
      <c r="J67" s="54">
        <v>0</v>
      </c>
      <c r="K67" s="54">
        <v>0</v>
      </c>
      <c r="L67" s="54">
        <v>0</v>
      </c>
      <c r="M67" s="54">
        <v>0</v>
      </c>
      <c r="N67" s="54">
        <v>0</v>
      </c>
      <c r="O67" s="55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s="56" customFormat="1" ht="31.5" x14ac:dyDescent="0.25">
      <c r="A68" s="51" t="s">
        <v>112</v>
      </c>
      <c r="B68" s="52" t="s">
        <v>113</v>
      </c>
      <c r="C68" s="53" t="s">
        <v>27</v>
      </c>
      <c r="D68" s="54" t="s">
        <v>28</v>
      </c>
      <c r="E68" s="54" t="s">
        <v>28</v>
      </c>
      <c r="F68" s="54" t="s">
        <v>28</v>
      </c>
      <c r="G68" s="54" t="s">
        <v>28</v>
      </c>
      <c r="H68" s="54" t="s">
        <v>28</v>
      </c>
      <c r="I68" s="54" t="s">
        <v>28</v>
      </c>
      <c r="J68" s="54">
        <v>0</v>
      </c>
      <c r="K68" s="54">
        <v>0</v>
      </c>
      <c r="L68" s="54">
        <v>0</v>
      </c>
      <c r="M68" s="54">
        <v>0</v>
      </c>
      <c r="N68" s="54">
        <v>0</v>
      </c>
      <c r="O68" s="55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s="56" customFormat="1" ht="47.25" x14ac:dyDescent="0.25">
      <c r="A69" s="51" t="s">
        <v>114</v>
      </c>
      <c r="B69" s="52" t="s">
        <v>115</v>
      </c>
      <c r="C69" s="53" t="s">
        <v>27</v>
      </c>
      <c r="D69" s="54" t="s">
        <v>28</v>
      </c>
      <c r="E69" s="54" t="s">
        <v>28</v>
      </c>
      <c r="F69" s="54" t="s">
        <v>28</v>
      </c>
      <c r="G69" s="54" t="s">
        <v>28</v>
      </c>
      <c r="H69" s="54" t="s">
        <v>28</v>
      </c>
      <c r="I69" s="54" t="s">
        <v>28</v>
      </c>
      <c r="J69" s="54">
        <v>0</v>
      </c>
      <c r="K69" s="54">
        <v>0</v>
      </c>
      <c r="L69" s="54">
        <v>0</v>
      </c>
      <c r="M69" s="54">
        <v>0</v>
      </c>
      <c r="N69" s="54">
        <v>0</v>
      </c>
      <c r="O69" s="55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s="50" customFormat="1" ht="47.25" x14ac:dyDescent="0.25">
      <c r="A70" s="44" t="s">
        <v>116</v>
      </c>
      <c r="B70" s="45" t="s">
        <v>117</v>
      </c>
      <c r="C70" s="46" t="s">
        <v>27</v>
      </c>
      <c r="D70" s="47" t="s">
        <v>28</v>
      </c>
      <c r="E70" s="47" t="s">
        <v>28</v>
      </c>
      <c r="F70" s="47" t="s">
        <v>28</v>
      </c>
      <c r="G70" s="47" t="s">
        <v>28</v>
      </c>
      <c r="H70" s="47" t="s">
        <v>28</v>
      </c>
      <c r="I70" s="47" t="s">
        <v>28</v>
      </c>
      <c r="J70" s="47">
        <v>0</v>
      </c>
      <c r="K70" s="47">
        <v>0</v>
      </c>
      <c r="L70" s="47">
        <v>0</v>
      </c>
      <c r="M70" s="47">
        <v>0</v>
      </c>
      <c r="N70" s="47">
        <v>0</v>
      </c>
      <c r="O70" s="49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s="56" customFormat="1" ht="31.5" x14ac:dyDescent="0.25">
      <c r="A71" s="51" t="s">
        <v>118</v>
      </c>
      <c r="B71" s="52" t="s">
        <v>119</v>
      </c>
      <c r="C71" s="53" t="s">
        <v>27</v>
      </c>
      <c r="D71" s="54" t="s">
        <v>28</v>
      </c>
      <c r="E71" s="54" t="s">
        <v>28</v>
      </c>
      <c r="F71" s="54" t="s">
        <v>28</v>
      </c>
      <c r="G71" s="54" t="s">
        <v>28</v>
      </c>
      <c r="H71" s="54" t="s">
        <v>28</v>
      </c>
      <c r="I71" s="54" t="s">
        <v>28</v>
      </c>
      <c r="J71" s="54">
        <v>0</v>
      </c>
      <c r="K71" s="54">
        <v>0</v>
      </c>
      <c r="L71" s="54">
        <v>0</v>
      </c>
      <c r="M71" s="54">
        <v>0</v>
      </c>
      <c r="N71" s="54">
        <v>0</v>
      </c>
      <c r="O71" s="55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s="56" customFormat="1" ht="31.5" x14ac:dyDescent="0.25">
      <c r="A72" s="51" t="s">
        <v>120</v>
      </c>
      <c r="B72" s="52" t="s">
        <v>121</v>
      </c>
      <c r="C72" s="53" t="s">
        <v>27</v>
      </c>
      <c r="D72" s="54" t="s">
        <v>28</v>
      </c>
      <c r="E72" s="54" t="s">
        <v>28</v>
      </c>
      <c r="F72" s="54" t="s">
        <v>28</v>
      </c>
      <c r="G72" s="54" t="s">
        <v>28</v>
      </c>
      <c r="H72" s="54" t="s">
        <v>28</v>
      </c>
      <c r="I72" s="54" t="s">
        <v>28</v>
      </c>
      <c r="J72" s="54">
        <v>0</v>
      </c>
      <c r="K72" s="54">
        <v>0</v>
      </c>
      <c r="L72" s="54">
        <v>0</v>
      </c>
      <c r="M72" s="54">
        <v>0</v>
      </c>
      <c r="N72" s="54">
        <v>0</v>
      </c>
      <c r="O72" s="55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s="43" customFormat="1" ht="47.25" x14ac:dyDescent="0.25">
      <c r="A73" s="68" t="s">
        <v>122</v>
      </c>
      <c r="B73" s="69" t="s">
        <v>123</v>
      </c>
      <c r="C73" s="70" t="s">
        <v>27</v>
      </c>
      <c r="D73" s="40" t="s">
        <v>28</v>
      </c>
      <c r="E73" s="40" t="s">
        <v>28</v>
      </c>
      <c r="F73" s="40" t="s">
        <v>28</v>
      </c>
      <c r="G73" s="40" t="s">
        <v>28</v>
      </c>
      <c r="H73" s="40" t="s">
        <v>28</v>
      </c>
      <c r="I73" s="40" t="s">
        <v>28</v>
      </c>
      <c r="J73" s="40">
        <f>J74+J75</f>
        <v>0</v>
      </c>
      <c r="K73" s="40">
        <f>K74+K75</f>
        <v>0</v>
      </c>
      <c r="L73" s="40">
        <f>L74+L75</f>
        <v>0</v>
      </c>
      <c r="M73" s="40">
        <f>M74+M75</f>
        <v>0</v>
      </c>
      <c r="N73" s="40">
        <f>N74+N75</f>
        <v>0</v>
      </c>
      <c r="O73" s="42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4" s="50" customFormat="1" ht="47.25" x14ac:dyDescent="0.25">
      <c r="A74" s="44" t="s">
        <v>124</v>
      </c>
      <c r="B74" s="45" t="s">
        <v>125</v>
      </c>
      <c r="C74" s="46" t="s">
        <v>27</v>
      </c>
      <c r="D74" s="47" t="s">
        <v>28</v>
      </c>
      <c r="E74" s="47" t="s">
        <v>28</v>
      </c>
      <c r="F74" s="47" t="s">
        <v>28</v>
      </c>
      <c r="G74" s="47" t="s">
        <v>28</v>
      </c>
      <c r="H74" s="47" t="s">
        <v>28</v>
      </c>
      <c r="I74" s="47" t="s">
        <v>28</v>
      </c>
      <c r="J74" s="47">
        <v>0</v>
      </c>
      <c r="K74" s="47">
        <v>0</v>
      </c>
      <c r="L74" s="47">
        <v>0</v>
      </c>
      <c r="M74" s="47">
        <v>0</v>
      </c>
      <c r="N74" s="47">
        <v>0</v>
      </c>
      <c r="O74" s="49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s="50" customFormat="1" ht="47.25" x14ac:dyDescent="0.25">
      <c r="A75" s="44" t="s">
        <v>126</v>
      </c>
      <c r="B75" s="45" t="s">
        <v>127</v>
      </c>
      <c r="C75" s="46" t="s">
        <v>27</v>
      </c>
      <c r="D75" s="47" t="s">
        <v>28</v>
      </c>
      <c r="E75" s="47" t="s">
        <v>28</v>
      </c>
      <c r="F75" s="47" t="s">
        <v>28</v>
      </c>
      <c r="G75" s="47" t="s">
        <v>28</v>
      </c>
      <c r="H75" s="47" t="s">
        <v>28</v>
      </c>
      <c r="I75" s="47" t="s">
        <v>28</v>
      </c>
      <c r="J75" s="47">
        <v>0</v>
      </c>
      <c r="K75" s="47">
        <v>0</v>
      </c>
      <c r="L75" s="47">
        <v>0</v>
      </c>
      <c r="M75" s="47">
        <v>0</v>
      </c>
      <c r="N75" s="47">
        <v>0</v>
      </c>
      <c r="O75" s="49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s="43" customFormat="1" ht="31.5" x14ac:dyDescent="0.25">
      <c r="A76" s="68" t="s">
        <v>128</v>
      </c>
      <c r="B76" s="69" t="s">
        <v>129</v>
      </c>
      <c r="C76" s="70" t="s">
        <v>27</v>
      </c>
      <c r="D76" s="40" t="s">
        <v>28</v>
      </c>
      <c r="E76" s="40" t="s">
        <v>28</v>
      </c>
      <c r="F76" s="40" t="s">
        <v>28</v>
      </c>
      <c r="G76" s="40" t="s">
        <v>28</v>
      </c>
      <c r="H76" s="40" t="s">
        <v>28</v>
      </c>
      <c r="I76" s="40" t="s">
        <v>28</v>
      </c>
      <c r="J76" s="40">
        <f>J77+J78</f>
        <v>0</v>
      </c>
      <c r="K76" s="40">
        <f>K77+K78</f>
        <v>0</v>
      </c>
      <c r="L76" s="40">
        <f>L77+L78</f>
        <v>0</v>
      </c>
      <c r="M76" s="40">
        <f>M77+M78</f>
        <v>0</v>
      </c>
      <c r="N76" s="40">
        <f>N77+N78</f>
        <v>0</v>
      </c>
      <c r="O76" s="42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4" ht="31.5" x14ac:dyDescent="0.25">
      <c r="A77" s="62" t="s">
        <v>128</v>
      </c>
      <c r="B77" s="63" t="s">
        <v>130</v>
      </c>
      <c r="C77" s="71" t="s">
        <v>131</v>
      </c>
      <c r="D77" s="59" t="s">
        <v>28</v>
      </c>
      <c r="E77" s="59" t="s">
        <v>28</v>
      </c>
      <c r="F77" s="59" t="s">
        <v>28</v>
      </c>
      <c r="G77" s="59" t="s">
        <v>28</v>
      </c>
      <c r="H77" s="59" t="s">
        <v>28</v>
      </c>
      <c r="I77" s="59" t="s">
        <v>28</v>
      </c>
      <c r="J77" s="59">
        <v>0</v>
      </c>
      <c r="K77" s="59">
        <v>0</v>
      </c>
      <c r="L77" s="59">
        <v>0</v>
      </c>
      <c r="M77" s="59">
        <v>0</v>
      </c>
      <c r="N77" s="59">
        <v>0</v>
      </c>
      <c r="O77" s="6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</row>
    <row r="78" spans="1:1024" ht="31.5" x14ac:dyDescent="0.25">
      <c r="A78" s="62" t="s">
        <v>128</v>
      </c>
      <c r="B78" s="63" t="s">
        <v>132</v>
      </c>
      <c r="C78" s="71" t="s">
        <v>133</v>
      </c>
      <c r="D78" s="59" t="s">
        <v>28</v>
      </c>
      <c r="E78" s="59" t="s">
        <v>28</v>
      </c>
      <c r="F78" s="59" t="s">
        <v>28</v>
      </c>
      <c r="G78" s="59" t="s">
        <v>28</v>
      </c>
      <c r="H78" s="59" t="s">
        <v>28</v>
      </c>
      <c r="I78" s="59" t="s">
        <v>28</v>
      </c>
      <c r="J78" s="59">
        <v>0</v>
      </c>
      <c r="K78" s="59">
        <v>0</v>
      </c>
      <c r="L78" s="59">
        <v>0</v>
      </c>
      <c r="M78" s="59">
        <v>0</v>
      </c>
      <c r="N78" s="59">
        <v>0</v>
      </c>
      <c r="O78" s="6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</row>
    <row r="79" spans="1:1024" x14ac:dyDescent="0.25">
      <c r="A79" s="57" t="s">
        <v>134</v>
      </c>
      <c r="B79" s="60" t="s">
        <v>135</v>
      </c>
      <c r="C79" s="59" t="s">
        <v>28</v>
      </c>
      <c r="D79" s="59" t="s">
        <v>28</v>
      </c>
      <c r="E79" s="59" t="s">
        <v>28</v>
      </c>
      <c r="F79" s="59" t="s">
        <v>28</v>
      </c>
      <c r="G79" s="59" t="s">
        <v>28</v>
      </c>
      <c r="H79" s="59" t="s">
        <v>28</v>
      </c>
      <c r="I79" s="59" t="s">
        <v>28</v>
      </c>
      <c r="J79" s="59">
        <v>0</v>
      </c>
      <c r="K79" s="59">
        <v>0</v>
      </c>
      <c r="L79" s="59">
        <v>0</v>
      </c>
      <c r="M79" s="59">
        <v>0</v>
      </c>
      <c r="N79" s="59">
        <v>0</v>
      </c>
      <c r="O79" s="60"/>
    </row>
    <row r="80" spans="1:1024" s="43" customFormat="1" ht="31.5" x14ac:dyDescent="0.25">
      <c r="A80" s="68" t="s">
        <v>136</v>
      </c>
      <c r="B80" s="72" t="s">
        <v>137</v>
      </c>
      <c r="C80" s="70" t="s">
        <v>27</v>
      </c>
      <c r="D80" s="40" t="s">
        <v>28</v>
      </c>
      <c r="E80" s="40" t="s">
        <v>28</v>
      </c>
      <c r="F80" s="40" t="s">
        <v>28</v>
      </c>
      <c r="G80" s="40" t="s">
        <v>28</v>
      </c>
      <c r="H80" s="40" t="s">
        <v>28</v>
      </c>
      <c r="I80" s="40" t="s">
        <v>28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2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4" s="43" customFormat="1" x14ac:dyDescent="0.25">
      <c r="A81" s="68" t="s">
        <v>138</v>
      </c>
      <c r="B81" s="72" t="s">
        <v>139</v>
      </c>
      <c r="C81" s="70" t="s">
        <v>27</v>
      </c>
      <c r="D81" s="40" t="s">
        <v>28</v>
      </c>
      <c r="E81" s="40" t="s">
        <v>28</v>
      </c>
      <c r="F81" s="40" t="s">
        <v>28</v>
      </c>
      <c r="G81" s="40" t="s">
        <v>28</v>
      </c>
      <c r="H81" s="40" t="s">
        <v>28</v>
      </c>
      <c r="I81" s="40" t="s">
        <v>28</v>
      </c>
      <c r="J81" s="40">
        <f>J86</f>
        <v>0</v>
      </c>
      <c r="K81" s="40">
        <f>K82+K83</f>
        <v>0</v>
      </c>
      <c r="L81" s="40">
        <f>L86</f>
        <v>0</v>
      </c>
      <c r="M81" s="40">
        <f>M82+M83</f>
        <v>0</v>
      </c>
      <c r="N81" s="40">
        <f>N82+N83</f>
        <v>0</v>
      </c>
      <c r="O81" s="42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4" ht="31.5" x14ac:dyDescent="0.25">
      <c r="A82" s="57" t="s">
        <v>140</v>
      </c>
      <c r="B82" s="58" t="s">
        <v>141</v>
      </c>
      <c r="C82" s="71" t="s">
        <v>142</v>
      </c>
      <c r="D82" s="59" t="s">
        <v>28</v>
      </c>
      <c r="E82" s="59" t="s">
        <v>28</v>
      </c>
      <c r="F82" s="59" t="s">
        <v>28</v>
      </c>
      <c r="G82" s="59" t="s">
        <v>28</v>
      </c>
      <c r="H82" s="59" t="s">
        <v>28</v>
      </c>
      <c r="I82" s="59" t="s">
        <v>28</v>
      </c>
      <c r="J82" s="59">
        <f t="shared" ref="J82:N86" si="10">O82+T82+Y82+AD82</f>
        <v>0</v>
      </c>
      <c r="K82" s="59">
        <f t="shared" si="10"/>
        <v>0</v>
      </c>
      <c r="L82" s="59">
        <f t="shared" si="10"/>
        <v>0</v>
      </c>
      <c r="M82" s="59">
        <f t="shared" si="10"/>
        <v>0</v>
      </c>
      <c r="N82" s="59">
        <f t="shared" si="10"/>
        <v>0</v>
      </c>
      <c r="O82" s="6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</row>
    <row r="83" spans="1:1024" x14ac:dyDescent="0.25">
      <c r="A83" s="57" t="s">
        <v>140</v>
      </c>
      <c r="B83" s="58" t="s">
        <v>143</v>
      </c>
      <c r="C83" s="71" t="s">
        <v>28</v>
      </c>
      <c r="D83" s="59" t="s">
        <v>28</v>
      </c>
      <c r="E83" s="59" t="s">
        <v>28</v>
      </c>
      <c r="F83" s="59" t="s">
        <v>28</v>
      </c>
      <c r="G83" s="59" t="s">
        <v>28</v>
      </c>
      <c r="H83" s="59" t="s">
        <v>28</v>
      </c>
      <c r="I83" s="59" t="s">
        <v>28</v>
      </c>
      <c r="J83" s="59">
        <f t="shared" si="10"/>
        <v>0</v>
      </c>
      <c r="K83" s="59">
        <f t="shared" si="10"/>
        <v>0</v>
      </c>
      <c r="L83" s="59">
        <f t="shared" si="10"/>
        <v>0</v>
      </c>
      <c r="M83" s="59">
        <f t="shared" si="10"/>
        <v>0</v>
      </c>
      <c r="N83" s="59">
        <f t="shared" si="10"/>
        <v>0</v>
      </c>
      <c r="O83" s="6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</row>
    <row r="84" spans="1:1024" x14ac:dyDescent="0.25">
      <c r="A84" s="57" t="s">
        <v>140</v>
      </c>
      <c r="B84" s="58" t="s">
        <v>144</v>
      </c>
      <c r="C84" s="71" t="s">
        <v>28</v>
      </c>
      <c r="D84" s="59" t="s">
        <v>28</v>
      </c>
      <c r="E84" s="59" t="s">
        <v>28</v>
      </c>
      <c r="F84" s="59" t="s">
        <v>28</v>
      </c>
      <c r="G84" s="59" t="s">
        <v>28</v>
      </c>
      <c r="H84" s="59" t="s">
        <v>28</v>
      </c>
      <c r="I84" s="59" t="s">
        <v>28</v>
      </c>
      <c r="J84" s="59">
        <f t="shared" si="10"/>
        <v>0</v>
      </c>
      <c r="K84" s="59">
        <f t="shared" si="10"/>
        <v>0</v>
      </c>
      <c r="L84" s="59">
        <f t="shared" si="10"/>
        <v>0</v>
      </c>
      <c r="M84" s="59">
        <f t="shared" si="10"/>
        <v>0</v>
      </c>
      <c r="N84" s="59">
        <f t="shared" si="10"/>
        <v>0</v>
      </c>
      <c r="O84" s="6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</row>
    <row r="85" spans="1:1024" x14ac:dyDescent="0.25">
      <c r="A85" s="57" t="s">
        <v>140</v>
      </c>
      <c r="B85" s="58" t="s">
        <v>145</v>
      </c>
      <c r="C85" s="71" t="s">
        <v>28</v>
      </c>
      <c r="D85" s="59" t="s">
        <v>28</v>
      </c>
      <c r="E85" s="59" t="s">
        <v>28</v>
      </c>
      <c r="F85" s="59" t="s">
        <v>28</v>
      </c>
      <c r="G85" s="59" t="s">
        <v>28</v>
      </c>
      <c r="H85" s="59" t="s">
        <v>28</v>
      </c>
      <c r="I85" s="59" t="s">
        <v>28</v>
      </c>
      <c r="J85" s="59">
        <f t="shared" si="10"/>
        <v>0</v>
      </c>
      <c r="K85" s="59">
        <f t="shared" si="10"/>
        <v>0</v>
      </c>
      <c r="L85" s="59">
        <f t="shared" si="10"/>
        <v>0</v>
      </c>
      <c r="M85" s="59">
        <f t="shared" si="10"/>
        <v>0</v>
      </c>
      <c r="N85" s="59">
        <f t="shared" si="10"/>
        <v>0</v>
      </c>
      <c r="O85" s="6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</row>
    <row r="86" spans="1:1024" x14ac:dyDescent="0.25">
      <c r="A86" s="57" t="s">
        <v>140</v>
      </c>
      <c r="B86" s="60" t="s">
        <v>146</v>
      </c>
      <c r="C86" s="71" t="s">
        <v>28</v>
      </c>
      <c r="D86" s="59" t="s">
        <v>28</v>
      </c>
      <c r="E86" s="59" t="s">
        <v>28</v>
      </c>
      <c r="F86" s="59" t="s">
        <v>28</v>
      </c>
      <c r="G86" s="59" t="s">
        <v>28</v>
      </c>
      <c r="H86" s="59" t="s">
        <v>28</v>
      </c>
      <c r="I86" s="59" t="s">
        <v>28</v>
      </c>
      <c r="J86" s="59">
        <f t="shared" si="10"/>
        <v>0</v>
      </c>
      <c r="K86" s="59">
        <f t="shared" si="10"/>
        <v>0</v>
      </c>
      <c r="L86" s="59">
        <f t="shared" si="10"/>
        <v>0</v>
      </c>
      <c r="M86" s="59">
        <f t="shared" si="10"/>
        <v>0</v>
      </c>
      <c r="N86" s="59">
        <f t="shared" si="10"/>
        <v>0</v>
      </c>
      <c r="O86" s="6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</row>
  </sheetData>
  <mergeCells count="21">
    <mergeCell ref="O16:O19"/>
    <mergeCell ref="E17:I17"/>
    <mergeCell ref="J17:N17"/>
    <mergeCell ref="E18:I18"/>
    <mergeCell ref="J18:N18"/>
    <mergeCell ref="A15:I15"/>
    <mergeCell ref="A16:A19"/>
    <mergeCell ref="B16:B19"/>
    <mergeCell ref="C16:C19"/>
    <mergeCell ref="D16:D19"/>
    <mergeCell ref="E16:N16"/>
    <mergeCell ref="A7:I7"/>
    <mergeCell ref="A9:I9"/>
    <mergeCell ref="A10:I10"/>
    <mergeCell ref="A12:I12"/>
    <mergeCell ref="A13:I13"/>
    <mergeCell ref="M1:O1"/>
    <mergeCell ref="M2:O2"/>
    <mergeCell ref="M3:O3"/>
    <mergeCell ref="A4:I4"/>
    <mergeCell ref="A6:I6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36" firstPageNumber="0" orientation="landscape" horizontalDpi="300" verticalDpi="300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 Год вывод </vt:lpstr>
      <vt:lpstr>'6 Год вывод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</dc:creator>
  <dc:description/>
  <cp:lastModifiedBy>ans</cp:lastModifiedBy>
  <cp:revision>4</cp:revision>
  <dcterms:created xsi:type="dcterms:W3CDTF">2017-06-30T00:57:02Z</dcterms:created>
  <dcterms:modified xsi:type="dcterms:W3CDTF">2018-03-26T06:16:37Z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